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H.0009\"/>
    </mc:Choice>
  </mc:AlternateContent>
  <bookViews>
    <workbookView xWindow="0" yWindow="0" windowWidth="28800"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сведения'!$A$1:$B$84</definedName>
  </definedNames>
  <calcPr calcId="162913"/>
</workbook>
</file>

<file path=xl/calcChain.xml><?xml version="1.0" encoding="utf-8"?>
<calcChain xmlns="http://schemas.openxmlformats.org/spreadsheetml/2006/main">
  <c r="AW24" i="5" l="1"/>
  <c r="A15" i="16" l="1"/>
  <c r="A12" i="16"/>
  <c r="A9" i="16"/>
  <c r="A5" i="16"/>
  <c r="C48" i="7" l="1"/>
  <c r="C40" i="7" s="1"/>
  <c r="C49" i="7" l="1"/>
  <c r="A14" i="25"/>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<sst xmlns="http://schemas.openxmlformats.org/spreadsheetml/2006/main" count="1160" uniqueCount="664">
  <si>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</si>
  <si>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</si>
  <si>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</si>
  <si>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</si>
  <si>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</si>
  <si>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</si>
  <si>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</si>
  <si>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</si>
  <si>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</si>
  <si>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</si>
  <si>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</si>
  <si>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</si>
  <si>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</si>
  <si>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</si>
  <si>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</si>
  <si>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</si>
  <si>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</si>
  <si>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</si>
  <si>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</si>
  <si>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</si>
  <si>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</si>
  <si>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</si>
  <si>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</si>
  <si>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</si>
  <si>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</si>
  <si>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</si>
  <si>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</si>
  <si>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</si>
  <si>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</si>
  <si>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</si>
  <si>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</si>
  <si>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</si>
  <si>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</si>
  <si>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</si>
  <si>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</si>
  <si>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</si>
  <si>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</si>
  <si>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</si>
  <si>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</si>
  <si>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</si>
  <si>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</si>
  <si>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</si>
  <si>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</si>
  <si>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</si>
  <si>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</si>
  <si>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</si>
  <si>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</si>
  <si>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</si>
  <si>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</si>
  <si>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</si>
  <si>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</si>
  <si>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</si>
  <si>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</si>
  <si>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</si>
  <si>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</si>
  <si>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</si>
  <si>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</si>
  <si>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</si>
  <si>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</si>
  <si>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</si>
  <si>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</si>
  <si>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</si>
  <si>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</si>
  <si>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</si>
  <si>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</si>
  <si>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</si>
  <si>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</si>
  <si>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</si>
  <si>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</si>
  <si>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</si>
  <si>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</si>
  <si>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</si>
  <si>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</si>
  <si>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</si>
  <si>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</si>
  <si>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</si>
  <si>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</si>
  <si>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</si>
  <si>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</si>
  <si>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</si>
  <si>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</si>
  <si>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</si>
  <si>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</si>
  <si>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</si>
  <si>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</si>
  <si>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</si>
  <si>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</si>
  <si>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</si>
  <si>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</si>
  <si>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</si>
  <si>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</si>
  <si>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</si>
  <si>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</si>
  <si>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</si>
  <si>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</si>
  <si>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</si>
  <si>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</si>
  <si>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</si>
  <si>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</si>
  <si>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</si>
  <si>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</si>
  <si>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</si>
  <si>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</si>
  <si>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</si>
  <si>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</si>
  <si>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</si>
  <si>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</si>
  <si>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</si>
  <si>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</si>
  <si>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</si>
  <si>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</si>
  <si>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</si>
  <si>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</si>
  <si>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</si>
  <si>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</si>
  <si>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</si>
  <si>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</si>
  <si>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</si>
  <si>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</si>
  <si>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</si>
  <si>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</si>
  <si>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</si>
  <si>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</si>
  <si>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</si>
  <si>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</si>
  <si>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</si>
  <si>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</si>
  <si>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</si>
  <si>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</si>
  <si>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</si>
  <si>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</si>
  <si>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</si>
  <si>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</si>
  <si>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</si>
  <si>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</si>
  <si>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</si>
  <si>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</si>
  <si>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</si>
  <si>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</si>
  <si>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</si>
  <si>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</si>
  <si>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</si>
  <si>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</si>
  <si>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</si>
  <si>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</si>
  <si>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</si>
  <si>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</si>
  <si>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</si>
  <si>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</si>
  <si>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</si>
  <si>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</si>
  <si>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</si>
  <si>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</si>
  <si>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</si>
  <si>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</si>
  <si>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</si>
  <si>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</si>
  <si>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</si>
  <si>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</si>
  <si>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</si>
  <si>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</si>
  <si>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</si>
  <si>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</si>
  <si>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</si>
  <si>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</si>
  <si>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</si>
  <si>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</si>
  <si>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</si>
  <si>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</si>
  <si>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</si>
  <si>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</si>
  <si>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</si>
  <si>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</si>
  <si>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</si>
  <si>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</si>
  <si>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</si>
  <si>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</si>
  <si>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</si>
  <si>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</si>
  <si>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</si>
  <si>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</si>
  <si>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</si>
  <si>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</si>
  <si>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</si>
  <si>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</si>
  <si>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</si>
  <si>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</si>
  <si>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</si>
  <si>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</si>
  <si>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</si>
  <si>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</si>
  <si>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</si>
  <si>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</si>
  <si>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</si>
  <si>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</si>
  <si>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</si>
  <si>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</si>
  <si>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</si>
  <si>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</si>
  <si>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</si>
  <si>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</si>
  <si>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</si>
  <si>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</si>
  <si>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</si>
  <si>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</si>
  <si>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</si>
  <si>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</si>
  <si>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</si>
  <si>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</si>
  <si>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</si>
  <si>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</si>
  <si>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</si>
  <si>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</si>
  <si>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</si>
  <si>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</si>
  <si>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</si>
  <si>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</si>
  <si>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</si>
  <si>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</si>
  <si>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</si>
  <si>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</si>
  <si>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</si>
  <si>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</si>
  <si>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</si>
  <si>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</si>
  <si>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</si>
  <si>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</si>
  <si>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</si>
  <si>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</si>
  <si>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</si>
  <si>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</si>
  <si>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</si>
  <si>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</si>
  <si>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</si>
  <si>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</si>
  <si>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</si>
  <si>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</si>
  <si>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</si>
  <si>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</si>
  <si>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</si>
  <si>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</si>
  <si>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</si>
  <si>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</si>
  <si>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</si>
  <si>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</si>
  <si>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</si>
  <si>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</si>
  <si>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</si>
  <si>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</si>
  <si>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</si>
  <si>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</si>
  <si>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</si>
  <si>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</si>
  <si>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</si>
  <si>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</si>
  <si>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</si>
  <si>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</si>
  <si>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</si>
  <si>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</si>
  <si>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</si>
  <si>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</si>
  <si>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</si>
  <si>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</si>
  <si>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</si>
  <si>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</si>
  <si>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</si>
  <si>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</si>
  <si>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</si>
  <si>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</si>
  <si>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</si>
  <si>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</si>
  <si>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</si>
  <si>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</si>
  <si>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</si>
  <si>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</si>
  <si>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</si>
  <si>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</si>
  <si>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</si>
  <si>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</si>
  <si>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</si>
  <si>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</si>
  <si>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</si>
  <si>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</si>
  <si>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</si>
  <si>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</si>
  <si>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</si>
  <si>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</si>
  <si>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</si>
  <si>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</si>
  <si>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</si>
  <si>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</si>
  <si>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</si>
  <si>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</si>
  <si>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</si>
  <si>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</si>
  <si>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</si>
  <si>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</si>
  <si>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</si>
  <si>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</si>
  <si>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</si>
  <si>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</si>
  <si>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</si>
  <si>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</si>
  <si>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</si>
  <si>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</si>
  <si>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</si>
  <si>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</si>
  <si>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</si>
  <si>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</si>
  <si>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</si>
  <si>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</si>
  <si>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</si>
  <si>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</si>
  <si>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</si>
  <si>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</si>
  <si>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</si>
  <si>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</si>
  <si>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</si>
  <si>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</si>
  <si>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</si>
  <si>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</si>
  <si>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</si>
  <si>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</si>
  <si>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</si>
  <si>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</si>
  <si>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</si>
  <si>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</si>
  <si>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</si>
  <si>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</si>
  <si>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</si>
  <si>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</si>
  <si>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</si>
  <si>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</si>
  <si>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</si>
  <si>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</si>
  <si>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</si>
  <si>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</si>
  <si>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</si>
  <si>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</si>
  <si>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</si>
  <si>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</si>
  <si>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</si>
  <si>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</si>
  <si>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</si>
  <si>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</si>
  <si>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</si>
  <si>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</si>
  <si>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</si>
  <si>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</si>
  <si>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</si>
  <si>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</si>
  <si>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</si>
  <si>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</si>
  <si>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</si>
  <si>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</si>
  <si>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</si>
  <si>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</si>
  <si>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</si>
  <si>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</si>
  <si>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</si>
  <si>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</si>
  <si>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</si>
  <si>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</si>
  <si>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</si>
  <si>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</si>
  <si>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</si>
  <si>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</si>
  <si>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</si>
  <si>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</si>
  <si>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</si>
  <si>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</si>
  <si>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</si>
  <si>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</si>
  <si>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</si>
  <si>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</si>
  <si>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</si>
  <si>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</si>
  <si>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</si>
  <si>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</si>
  <si>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</si>
  <si>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</si>
  <si>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</si>
  <si>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</si>
  <si>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</si>
  <si>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</si>
  <si>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</si>
  <si>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</si>
  <si>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</si>
  <si>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</si>
  <si>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</si>
  <si>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</si>
  <si>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</si>
  <si>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</si>
  <si>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</si>
  <si>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</si>
  <si>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</si>
  <si>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</si>
  <si>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</si>
  <si>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</si>
  <si>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</si>
  <si>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</si>
  <si>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</si>
  <si>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</si>
  <si>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</si>
  <si>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</si>
  <si>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</si>
  <si>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</si>
  <si>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</si>
  <si>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</si>
  <si>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</si>
  <si>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</si>
  <si>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</si>
  <si>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</si>
  <si>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</si>
  <si>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</si>
  <si>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</si>
  <si>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</si>
  <si>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</si>
  <si>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</si>
  <si>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</si>
  <si>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</si>
  <si>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</si>
  <si>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</si>
  <si>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</si>
  <si>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</si>
  <si>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</si>
  <si>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</si>
  <si>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</si>
  <si>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</si>
  <si>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</si>
  <si>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</si>
  <si>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</si>
  <si>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</si>
  <si>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</si>
  <si>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</si>
  <si>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</si>
  <si>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</si>
  <si>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</si>
  <si>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</si>
  <si>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</si>
  <si>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</si>
  <si>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</si>
  <si>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</si>
  <si>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</si>
  <si>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</si>
  <si>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</si>
  <si>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</si>
  <si>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</si>
  <si>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</si>
  <si>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</si>
  <si>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</si>
  <si>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</si>
  <si>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</si>
  <si>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</si>
  <si>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</si>
  <si>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</si>
  <si>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</si>
  <si>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</si>
  <si>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</si>
  <si>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</si>
  <si>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</si>
  <si>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</si>
  <si>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</si>
  <si>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</si>
  <si>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</si>
  <si>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</si>
  <si>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</si>
  <si>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</si>
  <si>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</si>
  <si>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</si>
  <si>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</si>
  <si>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</si>
  <si>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</si>
  <si>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</si>
  <si>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</si>
  <si>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</si>
  <si>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</si>
  <si>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</si>
  <si>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</si>
  <si>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</si>
  <si>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</si>
  <si>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</si>
  <si>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</si>
  <si>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</si>
  <si>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</si>
  <si>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</si>
  <si>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</si>
  <si>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</si>
  <si>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н.д.</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</si>
  <si>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</si>
  <si>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</si>
  <si>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</si>
  <si>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</si>
  <si>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</si>
  <si>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</si>
  <si>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</si>
  <si>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нд</t>
  </si>
  <si>
    <t>не применимо</t>
  </si>
  <si>
    <t>ХМАО-Югра</t>
  </si>
  <si>
    <t>П</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</si>
  <si>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</si>
  <si>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</si>
  <si>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</si>
  <si>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</si>
  <si>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</si>
  <si>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</si>
  <si>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</si>
  <si>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</si>
  <si>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</si>
  <si>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</si>
  <si>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</si>
  <si>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</si>
  <si>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</si>
  <si>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</si>
  <si>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</si>
  <si>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</si>
  <si>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</si>
  <si>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</si>
  <si>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</si>
  <si>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</si>
  <si>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</si>
  <si>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</si>
  <si>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</si>
  <si>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</si>
  <si>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</si>
  <si>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</si>
  <si>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</si>
  <si>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</si>
  <si>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</si>
  <si>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</si>
  <si>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</si>
  <si>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</si>
  <si>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</si>
  <si>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</si>
  <si>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</si>
  <si>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</si>
  <si>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</si>
  <si>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</si>
  <si>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</si>
  <si>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</si>
  <si>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</si>
  <si>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</si>
  <si>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</si>
  <si>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</si>
  <si>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</si>
  <si>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</si>
  <si>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</si>
  <si>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</si>
  <si>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</si>
  <si>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</si>
  <si>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</si>
  <si>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</si>
  <si>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</si>
  <si>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</si>
  <si>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</si>
  <si>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</si>
  <si>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</si>
  <si>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</si>
  <si>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</si>
  <si>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</si>
  <si>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Год раскрытия информации: 2023 год</t>
  </si>
  <si>
    <t xml:space="preserve"> Филиал ПАО "ФСК ЕЭС"- Центральное ПМЭС, ООО "Когалымский Завод Химреагентов"</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</si>
  <si>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</si>
  <si>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Приказ филиала АО "Россети Тюмень" Когалымские электрические сети от 12.12.2022 № 833</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</si>
  <si>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</si>
  <si>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</si>
  <si>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</si>
  <si>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</si>
  <si>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</si>
  <si>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</si>
  <si>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</si>
  <si>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</si>
  <si>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</si>
  <si>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</si>
  <si>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</si>
  <si>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</si>
  <si>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</si>
  <si>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</si>
  <si>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</si>
  <si>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</si>
  <si>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</si>
  <si>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</si>
  <si>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</si>
  <si>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</si>
  <si>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</si>
  <si>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</si>
  <si>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</si>
  <si>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</si>
  <si>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</si>
  <si>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</si>
  <si>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</si>
  <si>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</si>
  <si>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</si>
  <si>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</si>
  <si>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</si>
  <si>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</si>
  <si>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</si>
  <si>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</si>
  <si>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</si>
  <si>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</si>
  <si>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</si>
  <si>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</si>
  <si>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</si>
  <si>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</si>
  <si>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</si>
  <si>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</si>
  <si>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</si>
  <si>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</si>
  <si>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</si>
  <si>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</si>
  <si>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</si>
  <si>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</si>
  <si>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</si>
  <si>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</si>
  <si>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</si>
  <si>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</si>
  <si>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</si>
  <si>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</si>
  <si>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</si>
  <si>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</si>
  <si>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</si>
  <si>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</si>
  <si>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</si>
  <si>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</si>
  <si>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</si>
  <si>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</si>
  <si>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</si>
  <si>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</si>
  <si>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</si>
  <si>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</si>
  <si>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</si>
  <si>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</si>
  <si>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</si>
  <si>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</si>
  <si>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</si>
  <si>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</si>
  <si>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</si>
  <si>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</si>
  <si>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</si>
  <si>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</si>
  <si>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</si>
  <si>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</si>
  <si>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</si>
  <si>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Сметная стоимость проекта в ценах 2024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</si>
  <si>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</si>
  <si>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</si>
  <si>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</si>
  <si>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</si>
  <si>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</si>
  <si>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</si>
  <si>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</si>
  <si>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</si>
  <si>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</si>
  <si>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АО "Тюменьэнерго Инжиниринг"</t>
  </si>
  <si>
    <t xml:space="preserve"> Филиал ПАО "Россети"- Центральное ПМЭС</t>
  </si>
  <si>
    <t>В связи с длительным оформлением сервитута на земельный участок под участок газопровода ООО "КЗХ" смещены сроки окончания ПИР и получения разрешения на строительство без изменения српока окончания реализации ИП.</t>
  </si>
  <si>
    <t>Факт (предложения по корректировке плана)</t>
  </si>
  <si>
    <t>12.2022</t>
  </si>
  <si>
    <t>Филиал АО "Россети Тюмень" Когалымские ЭС</t>
  </si>
  <si>
    <t>1. АЗ РТ2/1/1056 от 30.09.2022. Первоначальная стоимость пол соглашению о сервитуте 490,24 руб. с НДС. Фактическая стоимость соглашения о сервитуте составила 6 770.24 рублей с НДС.</t>
  </si>
  <si>
    <t>+</t>
  </si>
  <si>
    <t xml:space="preserve"> Сургутский район, г. Когалым</t>
  </si>
  <si>
    <t>местный</t>
  </si>
  <si>
    <t>объем заключенного договора 2023003341/2023052/AR01.1500.2 от 20.03.2023 . ООО "КЗХ"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</si>
</sst>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171" fontId="7" fillId="0" borderId="1" xfId="68" applyNumberFormat="1" applyFont="1" applyBorder="1" applyAlignment="1">
      <alignment horizontal="center" vertical="center"/>
    </xf>
    <xf numFmtId="171" fontId="42" fillId="25" borderId="24" xfId="2" applyNumberFormat="1" applyFont="1" applyFill="1" applyBorder="1" applyAlignment="1">
      <alignment horizontal="left" vertical="center" wrapText="1"/>
    </xf>
    <xf numFmtId="171" fontId="39" fillId="25" borderId="36" xfId="0" applyNumberFormat="1" applyFont="1" applyFill="1" applyBorder="1" applyAlignment="1">
      <alignment horizontal="left" vertical="center"/>
    </xf>
    <xf numFmtId="171" fontId="41" fillId="25" borderId="26" xfId="2"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1" t="s">
        <v>560</v>
      </c>
      <c r="B5" s="271"/>
      <c r="C5" s="271"/>
      <c r="D5" s="126"/>
      <c r="E5" s="126"/>
      <c r="F5" s="126"/>
      <c r="G5" s="126"/>
    </row>
    <row r="6" spans="1:19" s="12" customFormat="1" ht="18.75" x14ac:dyDescent="0.3">
      <c r="A6" s="17"/>
      <c r="D6" s="16"/>
      <c r="E6" s="15"/>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493</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500</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7" t="s">
        <v>481</v>
      </c>
      <c r="B15" s="277"/>
      <c r="C15" s="277"/>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456</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661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662</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329</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660</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417</v>
      </c>
      <c r="B40" s="39" t="s">
        <v>469</v>
      </c>
      <c r="C40" s="248">
        <f>C48</f>
        <v>75.834958738531455</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496</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496</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496</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496</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496</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496</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f>'6.2. Паспорт фин осв ввод'!AC24</f>
        <v>75.834958738531455</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f>'6.2. Паспорт фин осв ввод'!AC30</f>
        <v>63.619158028357795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H_TP1500.PH.0009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котельной на ПБ Кирилловская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335</v>
      </c>
      <c r="D19" s="282" t="s">
        <v>334</v>
      </c>
      <c r="E19" s="282" t="s">
        <v>107</v>
      </c>
      <c r="F19" s="282" t="s">
        <v>106</v>
      </c>
      <c r="G19" s="282" t="s">
        <v>330</v>
      </c>
      <c r="H19" s="282" t="s">
        <v>105</v>
      </c>
      <c r="I19" s="282" t="s">
        <v>104</v>
      </c>
      <c r="J19" s="282" t="s">
        <v>103</v>
      </c>
      <c r="K19" s="282" t="s">
        <v>102</v>
      </c>
      <c r="L19" s="282" t="s">
        <v>101</v>
      </c>
      <c r="M19" s="282" t="s">
        <v>100</v>
      </c>
      <c r="N19" s="282" t="s">
        <v>99</v>
      </c>
      <c r="O19" s="282" t="s">
        <v>98</v>
      </c>
      <c r="P19" s="282" t="s">
        <v>97</v>
      </c>
      <c r="Q19" s="282" t="s">
        <v>333</v>
      </c>
      <c r="R19" s="282"/>
      <c r="S19" s="285" t="s">
        <v>423</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331</v>
      </c>
      <c r="R20" s="42" t="s">
        <v>332</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H_TP1500.PH.0009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Реконструкция котельной на ПБ Кирилловская</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435</v>
      </c>
      <c r="B19" s="274"/>
      <c r="C19" s="274"/>
      <c r="D19" s="274"/>
      <c r="E19" s="274"/>
      <c r="F19" s="274"/>
      <c r="G19" s="274"/>
      <c r="H19" s="274"/>
      <c r="I19" s="274"/>
      <c r="J19" s="274"/>
      <c r="K19" s="274"/>
      <c r="L19" s="274"/>
      <c r="M19" s="274"/>
      <c r="N19" s="274"/>
      <c r="O19" s="274"/>
      <c r="P19" s="274"/>
      <c r="Q19" s="274"/>
      <c r="R19" s="274"/>
      <c r="S19" s="274"/>
      <c r="T19" s="274"/>
    </row>
    <row r="20" spans="1:20"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192</v>
      </c>
      <c r="C21" s="294"/>
      <c r="D21" s="297" t="s">
        <v>130</v>
      </c>
      <c r="E21" s="293" t="s">
        <v>464</v>
      </c>
      <c r="F21" s="294"/>
      <c r="G21" s="293" t="s">
        <v>237</v>
      </c>
      <c r="H21" s="294"/>
      <c r="I21" s="293" t="s">
        <v>129</v>
      </c>
      <c r="J21" s="294"/>
      <c r="K21" s="297" t="s">
        <v>128</v>
      </c>
      <c r="L21" s="293" t="s">
        <v>127</v>
      </c>
      <c r="M21" s="294"/>
      <c r="N21" s="293" t="s">
        <v>460</v>
      </c>
      <c r="O21" s="294"/>
      <c r="P21" s="297" t="s">
        <v>126</v>
      </c>
      <c r="Q21" s="286" t="s">
        <v>125</v>
      </c>
      <c r="R21" s="287"/>
      <c r="S21" s="286" t="s">
        <v>124</v>
      </c>
      <c r="T21" s="288"/>
    </row>
    <row r="22" spans="1:20" ht="204.75" customHeight="1" x14ac:dyDescent="0.25">
      <c r="A22" s="291"/>
      <c r="B22" s="295"/>
      <c r="C22" s="296"/>
      <c r="D22" s="300"/>
      <c r="E22" s="295"/>
      <c r="F22" s="296"/>
      <c r="G22" s="295"/>
      <c r="H22" s="296"/>
      <c r="I22" s="295"/>
      <c r="J22" s="296"/>
      <c r="K22" s="298"/>
      <c r="L22" s="295"/>
      <c r="M22" s="296"/>
      <c r="N22" s="295"/>
      <c r="O22" s="296"/>
      <c r="P22" s="298"/>
      <c r="Q22" s="94" t="s">
        <v>123</v>
      </c>
      <c r="R22" s="94" t="s">
        <v>434</v>
      </c>
      <c r="S22" s="94" t="s">
        <v>122</v>
      </c>
      <c r="T22" s="94" t="s">
        <v>121</v>
      </c>
    </row>
    <row r="23" spans="1:20" ht="51.75" customHeight="1" x14ac:dyDescent="0.25">
      <c r="A23" s="292"/>
      <c r="B23" s="124" t="s">
        <v>119</v>
      </c>
      <c r="C23" s="124" t="s">
        <v>120</v>
      </c>
      <c r="D23" s="298"/>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9" t="s">
        <v>470</v>
      </c>
      <c r="C37" s="299"/>
      <c r="D37" s="299"/>
      <c r="E37" s="299"/>
      <c r="F37" s="299"/>
      <c r="G37" s="299"/>
      <c r="H37" s="299"/>
      <c r="I37" s="299"/>
      <c r="J37" s="299"/>
      <c r="K37" s="299"/>
      <c r="L37" s="299"/>
      <c r="M37" s="299"/>
      <c r="N37" s="299"/>
      <c r="O37" s="299"/>
      <c r="P37" s="299"/>
      <c r="Q37" s="299"/>
      <c r="R37" s="29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H_TP1500.PH.0009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котельной на ПБ Кирилловская</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ht="21" customHeight="1" x14ac:dyDescent="0.25"/>
    <row r="21" spans="1:27" ht="15.75" customHeight="1" x14ac:dyDescent="0.25">
      <c r="A21" s="301" t="s">
        <v>5</v>
      </c>
      <c r="B21" s="303" t="s">
        <v>444</v>
      </c>
      <c r="C21" s="304"/>
      <c r="D21" s="303" t="s">
        <v>446</v>
      </c>
      <c r="E21" s="304"/>
      <c r="F21" s="286" t="s">
        <v>102</v>
      </c>
      <c r="G21" s="288"/>
      <c r="H21" s="288"/>
      <c r="I21" s="287"/>
      <c r="J21" s="301" t="s">
        <v>447</v>
      </c>
      <c r="K21" s="303" t="s">
        <v>448</v>
      </c>
      <c r="L21" s="304"/>
      <c r="M21" s="303" t="s">
        <v>449</v>
      </c>
      <c r="N21" s="304"/>
      <c r="O21" s="303" t="s">
        <v>436</v>
      </c>
      <c r="P21" s="304"/>
      <c r="Q21" s="303" t="s">
        <v>135</v>
      </c>
      <c r="R21" s="304"/>
      <c r="S21" s="301" t="s">
        <v>134</v>
      </c>
      <c r="T21" s="301" t="s">
        <v>450</v>
      </c>
      <c r="U21" s="301" t="s">
        <v>445</v>
      </c>
      <c r="V21" s="303" t="s">
        <v>133</v>
      </c>
      <c r="W21" s="304"/>
      <c r="X21" s="286" t="s">
        <v>125</v>
      </c>
      <c r="Y21" s="288"/>
      <c r="Z21" s="286" t="s">
        <v>124</v>
      </c>
      <c r="AA21" s="288"/>
    </row>
    <row r="22" spans="1:27" ht="216" customHeight="1" x14ac:dyDescent="0.25">
      <c r="A22" s="307"/>
      <c r="B22" s="305"/>
      <c r="C22" s="306"/>
      <c r="D22" s="305"/>
      <c r="E22" s="306"/>
      <c r="F22" s="286" t="s">
        <v>132</v>
      </c>
      <c r="G22" s="287"/>
      <c r="H22" s="286" t="s">
        <v>131</v>
      </c>
      <c r="I22" s="287"/>
      <c r="J22" s="302"/>
      <c r="K22" s="305"/>
      <c r="L22" s="306"/>
      <c r="M22" s="305"/>
      <c r="N22" s="306"/>
      <c r="O22" s="305"/>
      <c r="P22" s="306"/>
      <c r="Q22" s="305"/>
      <c r="R22" s="306"/>
      <c r="S22" s="302"/>
      <c r="T22" s="302"/>
      <c r="U22" s="302"/>
      <c r="V22" s="305"/>
      <c r="W22" s="306"/>
      <c r="X22" s="94" t="s">
        <v>123</v>
      </c>
      <c r="Y22" s="94" t="s">
        <v>434</v>
      </c>
      <c r="Z22" s="94" t="s">
        <v>122</v>
      </c>
      <c r="AA22" s="94" t="s">
        <v>121</v>
      </c>
    </row>
    <row r="23" spans="1:27" ht="60" customHeight="1" x14ac:dyDescent="0.25">
      <c r="A23" s="302"/>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490</v>
      </c>
      <c r="AA25" s="137" t="s">
        <v>494</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H30" sqref="H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H_TP1500.PH.0009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Реконструкция котельной на ПБ Кирилловская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429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442</v>
      </c>
      <c r="C22" s="146" t="s">
        <v>495</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51.75" customHeight="1" x14ac:dyDescent="0.25">
      <c r="A27" s="24" t="s">
        <v>58</v>
      </c>
      <c r="B27" s="26" t="s">
        <v>443</v>
      </c>
      <c r="C27" s="36"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9"/>
      <c r="AB6" s="11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9"/>
      <c r="AB7" s="11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20"/>
      <c r="AB8" s="12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21"/>
      <c r="AB9" s="12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9"/>
      <c r="AB10" s="119"/>
    </row>
    <row r="11" spans="1:28" ht="15.75" x14ac:dyDescent="0.25">
      <c r="A11" s="278" t="str">
        <f>'1. паспорт местоположение'!A12:C12</f>
        <v>H_TP1500.PH.0009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20"/>
      <c r="AB11" s="12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21"/>
      <c r="AB12" s="12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Реконструкция котельной на ПБ Кирилловская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20"/>
      <c r="AB14" s="12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21"/>
      <c r="AB15" s="12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461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12" t="s">
        <v>326</v>
      </c>
      <c r="B23" s="313"/>
      <c r="C23" s="313"/>
      <c r="D23" s="313"/>
      <c r="E23" s="313"/>
      <c r="F23" s="313"/>
      <c r="G23" s="313"/>
      <c r="H23" s="313"/>
      <c r="I23" s="313"/>
      <c r="J23" s="313"/>
      <c r="K23" s="313"/>
      <c r="L23" s="314"/>
      <c r="M23" s="311" t="s">
        <v>327</v>
      </c>
      <c r="N23" s="311"/>
      <c r="O23" s="311"/>
      <c r="P23" s="311"/>
      <c r="Q23" s="311"/>
      <c r="R23" s="311"/>
      <c r="S23" s="311"/>
      <c r="T23" s="311"/>
      <c r="U23" s="311"/>
      <c r="V23" s="311"/>
      <c r="W23" s="311"/>
      <c r="X23" s="311"/>
      <c r="Y23" s="311"/>
      <c r="Z23" s="311"/>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H_TP1500.PH.0009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котельной на ПБ Кирилловская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438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78" t="str">
        <f>'1. паспорт местоположение'!A12:C12</f>
        <v>H_TP1500.PH.0009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77" t="str">
        <f>'1. паспорт местоположение'!A15:C15</f>
        <v>Реконструкция котельной на ПБ Кирилловская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74" t="s">
        <v>439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19" t="s">
        <v>300</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55"/>
      <c r="AN24" s="155"/>
      <c r="AO24" s="156"/>
      <c r="AP24" s="156"/>
      <c r="AQ24" s="156"/>
      <c r="AR24" s="156"/>
      <c r="AS24" s="157"/>
    </row>
    <row r="25" spans="1:45" ht="12.75" customHeight="1" x14ac:dyDescent="0.25">
      <c r="A25" s="320" t="s">
        <v>502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58"/>
      <c r="AN25" s="323" t="s">
        <v>299</v>
      </c>
      <c r="AO25" s="323"/>
      <c r="AP25" s="323"/>
      <c r="AQ25" s="324"/>
      <c r="AR25" s="324"/>
      <c r="AS25" s="157"/>
    </row>
    <row r="26" spans="1:45" ht="17.25" customHeight="1" x14ac:dyDescent="0.25">
      <c r="A26" s="341" t="s">
        <v>298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7"/>
      <c r="AL26" s="337"/>
      <c r="AM26" s="158"/>
      <c r="AN26" s="338" t="s">
        <v>297</v>
      </c>
      <c r="AO26" s="339"/>
      <c r="AP26" s="340"/>
      <c r="AQ26" s="329" t="s">
        <v>496</v>
      </c>
      <c r="AR26" s="330"/>
      <c r="AS26" s="157"/>
    </row>
    <row r="27" spans="1:45" ht="17.25" customHeight="1" x14ac:dyDescent="0.25">
      <c r="A27" s="341" t="s">
        <v>296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7"/>
      <c r="AL27" s="337"/>
      <c r="AM27" s="158"/>
      <c r="AN27" s="338" t="s">
        <v>295</v>
      </c>
      <c r="AO27" s="339"/>
      <c r="AP27" s="340"/>
      <c r="AQ27" s="329" t="s">
        <v>496</v>
      </c>
      <c r="AR27" s="330"/>
      <c r="AS27" s="157"/>
    </row>
    <row r="28" spans="1:45" ht="27.75" customHeight="1" thickBot="1" x14ac:dyDescent="0.3">
      <c r="A28" s="343" t="s">
        <v>294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25"/>
      <c r="AL28" s="325"/>
      <c r="AM28" s="158"/>
      <c r="AN28" s="326" t="s">
        <v>503</v>
      </c>
      <c r="AO28" s="327"/>
      <c r="AP28" s="328"/>
      <c r="AQ28" s="329" t="s">
        <v>496</v>
      </c>
      <c r="AR28" s="330"/>
      <c r="AS28" s="157"/>
    </row>
    <row r="29" spans="1:45" ht="17.25" customHeight="1" x14ac:dyDescent="0.25">
      <c r="A29" s="331" t="s">
        <v>293</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2"/>
      <c r="AL29" s="322"/>
      <c r="AM29" s="158"/>
      <c r="AN29" s="334"/>
      <c r="AO29" s="335"/>
      <c r="AP29" s="335"/>
      <c r="AQ29" s="329"/>
      <c r="AR29" s="336"/>
      <c r="AS29" s="157"/>
    </row>
    <row r="30" spans="1:45" ht="17.25" customHeight="1" x14ac:dyDescent="0.25">
      <c r="A30" s="341" t="s">
        <v>504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7"/>
      <c r="AL30" s="337"/>
      <c r="AM30" s="158"/>
      <c r="AS30" s="157"/>
    </row>
    <row r="31" spans="1:45" ht="17.25" customHeight="1" x14ac:dyDescent="0.25">
      <c r="A31" s="341" t="s">
        <v>292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7"/>
      <c r="AL31" s="337"/>
      <c r="AM31" s="158"/>
      <c r="AN31" s="158"/>
      <c r="AO31" s="159"/>
      <c r="AP31" s="159"/>
      <c r="AQ31" s="159"/>
      <c r="AR31" s="159"/>
      <c r="AS31" s="157"/>
    </row>
    <row r="32" spans="1:45" ht="17.25" customHeight="1" x14ac:dyDescent="0.25">
      <c r="A32" s="341" t="s">
        <v>271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7"/>
      <c r="AL32" s="337"/>
      <c r="AM32" s="158"/>
      <c r="AN32" s="158"/>
      <c r="AO32" s="158"/>
      <c r="AP32" s="158"/>
      <c r="AQ32" s="158"/>
      <c r="AR32" s="158"/>
      <c r="AS32" s="157"/>
    </row>
    <row r="33" spans="1:45" ht="17.25" customHeight="1" x14ac:dyDescent="0.25">
      <c r="A33" s="341" t="s">
        <v>291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6"/>
      <c r="AL33" s="346"/>
      <c r="AM33" s="158"/>
      <c r="AN33" s="158"/>
      <c r="AO33" s="158"/>
      <c r="AP33" s="158"/>
      <c r="AQ33" s="158"/>
      <c r="AR33" s="158"/>
      <c r="AS33" s="157"/>
    </row>
    <row r="34" spans="1:45" ht="17.25" customHeight="1" x14ac:dyDescent="0.25">
      <c r="A34" s="341" t="s">
        <v>290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7"/>
      <c r="AL34" s="337"/>
      <c r="AM34" s="158"/>
      <c r="AN34" s="158"/>
      <c r="AO34" s="158"/>
      <c r="AP34" s="158"/>
      <c r="AQ34" s="158"/>
      <c r="AR34" s="158"/>
      <c r="AS34" s="15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7"/>
      <c r="AL35" s="337"/>
      <c r="AM35" s="158"/>
      <c r="AN35" s="158"/>
      <c r="AO35" s="158"/>
      <c r="AP35" s="158"/>
      <c r="AQ35" s="158"/>
      <c r="AR35" s="158"/>
      <c r="AS35" s="157"/>
    </row>
    <row r="36" spans="1:45" ht="17.25" customHeight="1" thickBot="1" x14ac:dyDescent="0.3">
      <c r="A36" s="347" t="s">
        <v>264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5"/>
      <c r="AL36" s="325"/>
      <c r="AM36" s="158"/>
      <c r="AN36" s="158"/>
      <c r="AO36" s="158"/>
      <c r="AP36" s="158"/>
      <c r="AQ36" s="158"/>
      <c r="AR36" s="158"/>
      <c r="AS36" s="15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58"/>
      <c r="AN37" s="158"/>
      <c r="AO37" s="158"/>
      <c r="AP37" s="158"/>
      <c r="AQ37" s="158"/>
      <c r="AR37" s="158"/>
      <c r="AS37" s="157"/>
    </row>
    <row r="38" spans="1:45" ht="17.25" customHeight="1" x14ac:dyDescent="0.25">
      <c r="A38" s="341" t="s">
        <v>289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7"/>
      <c r="AL38" s="337"/>
      <c r="AM38" s="158"/>
      <c r="AN38" s="158"/>
      <c r="AO38" s="158"/>
      <c r="AP38" s="158"/>
      <c r="AQ38" s="158"/>
      <c r="AR38" s="158"/>
      <c r="AS38" s="157"/>
    </row>
    <row r="39" spans="1:45" ht="17.25" customHeight="1" thickBot="1" x14ac:dyDescent="0.3">
      <c r="A39" s="347" t="s">
        <v>288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5"/>
      <c r="AL39" s="325"/>
      <c r="AM39" s="158"/>
      <c r="AN39" s="158"/>
      <c r="AO39" s="158"/>
      <c r="AP39" s="158"/>
      <c r="AQ39" s="158"/>
      <c r="AR39" s="158"/>
      <c r="AS39" s="157"/>
    </row>
    <row r="40" spans="1:45" ht="17.25" customHeight="1" x14ac:dyDescent="0.25">
      <c r="A40" s="320" t="s">
        <v>505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58"/>
      <c r="AN40" s="158"/>
      <c r="AO40" s="158"/>
      <c r="AP40" s="158"/>
      <c r="AQ40" s="158"/>
      <c r="AR40" s="158"/>
      <c r="AS40" s="157"/>
    </row>
    <row r="41" spans="1:45" ht="17.25" customHeight="1" x14ac:dyDescent="0.25">
      <c r="A41" s="341" t="s">
        <v>287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7"/>
      <c r="AL41" s="337"/>
      <c r="AM41" s="158"/>
      <c r="AN41" s="158"/>
      <c r="AO41" s="158"/>
      <c r="AP41" s="158"/>
      <c r="AQ41" s="158"/>
      <c r="AR41" s="158"/>
      <c r="AS41" s="157"/>
    </row>
    <row r="42" spans="1:45" ht="17.25" customHeight="1" x14ac:dyDescent="0.25">
      <c r="A42" s="341" t="s">
        <v>286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7"/>
      <c r="AL42" s="337"/>
      <c r="AM42" s="158"/>
      <c r="AN42" s="158"/>
      <c r="AO42" s="158"/>
      <c r="AP42" s="158"/>
      <c r="AQ42" s="158"/>
      <c r="AR42" s="158"/>
      <c r="AS42" s="157"/>
    </row>
    <row r="43" spans="1:45" ht="17.25" customHeight="1" x14ac:dyDescent="0.25">
      <c r="A43" s="341" t="s">
        <v>285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7"/>
      <c r="AL43" s="337"/>
      <c r="AM43" s="158"/>
      <c r="AN43" s="158"/>
      <c r="AO43" s="158"/>
      <c r="AP43" s="158"/>
      <c r="AQ43" s="158"/>
      <c r="AR43" s="158"/>
      <c r="AS43" s="157"/>
    </row>
    <row r="44" spans="1:45" ht="17.25" customHeight="1" x14ac:dyDescent="0.25">
      <c r="A44" s="341" t="s">
        <v>284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7"/>
      <c r="AL44" s="337"/>
      <c r="AM44" s="158"/>
      <c r="AN44" s="158"/>
      <c r="AO44" s="158"/>
      <c r="AP44" s="158"/>
      <c r="AQ44" s="158"/>
      <c r="AR44" s="158"/>
      <c r="AS44" s="157"/>
    </row>
    <row r="45" spans="1:45" ht="17.25" customHeight="1" x14ac:dyDescent="0.25">
      <c r="A45" s="341" t="s">
        <v>283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7"/>
      <c r="AL45" s="337"/>
      <c r="AM45" s="158"/>
      <c r="AN45" s="158"/>
      <c r="AO45" s="158"/>
      <c r="AP45" s="158"/>
      <c r="AQ45" s="158"/>
      <c r="AR45" s="158"/>
      <c r="AS45" s="157"/>
    </row>
    <row r="46" spans="1:45" ht="17.25" customHeight="1" thickBot="1" x14ac:dyDescent="0.3">
      <c r="A46" s="349" t="s">
        <v>506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58"/>
      <c r="AN46" s="158"/>
      <c r="AO46" s="158"/>
      <c r="AP46" s="158"/>
      <c r="AQ46" s="158"/>
      <c r="AR46" s="158"/>
      <c r="AS46" s="157"/>
    </row>
    <row r="47" spans="1:45" ht="24" customHeight="1" x14ac:dyDescent="0.25">
      <c r="A47" s="352" t="s">
        <v>282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4</v>
      </c>
      <c r="AL47" s="322"/>
      <c r="AM47" s="357" t="s">
        <v>507</v>
      </c>
      <c r="AN47" s="357"/>
      <c r="AO47" s="160" t="s">
        <v>508</v>
      </c>
      <c r="AP47" s="160" t="s">
        <v>509</v>
      </c>
      <c r="AQ47" s="157"/>
    </row>
    <row r="48" spans="1:45" ht="12" customHeight="1" x14ac:dyDescent="0.25">
      <c r="A48" s="341" t="s">
        <v>281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37"/>
      <c r="AL48" s="337"/>
      <c r="AM48" s="337"/>
      <c r="AN48" s="337"/>
      <c r="AO48" s="161"/>
      <c r="AP48" s="161"/>
      <c r="AQ48" s="157"/>
    </row>
    <row r="49" spans="1:43" ht="12" customHeight="1" x14ac:dyDescent="0.25">
      <c r="A49" s="341" t="s">
        <v>280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37"/>
      <c r="AL49" s="337"/>
      <c r="AM49" s="337"/>
      <c r="AN49" s="337"/>
      <c r="AO49" s="161"/>
      <c r="AP49" s="161"/>
      <c r="AQ49" s="157"/>
    </row>
    <row r="50" spans="1:43" ht="12" customHeight="1" thickBot="1" x14ac:dyDescent="0.3">
      <c r="A50" s="347" t="s">
        <v>510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5"/>
      <c r="AL50" s="325"/>
      <c r="AM50" s="325"/>
      <c r="AN50" s="325"/>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55" t="s">
        <v>279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507</v>
      </c>
      <c r="AN52" s="357"/>
      <c r="AO52" s="160" t="s">
        <v>508</v>
      </c>
      <c r="AP52" s="160" t="s">
        <v>509</v>
      </c>
      <c r="AQ52" s="157"/>
    </row>
    <row r="53" spans="1:43" ht="11.25" customHeight="1" x14ac:dyDescent="0.25">
      <c r="A53" s="358" t="s">
        <v>278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67"/>
      <c r="AP53" s="167"/>
      <c r="AQ53" s="157"/>
    </row>
    <row r="54" spans="1:43" ht="12" customHeight="1" x14ac:dyDescent="0.25">
      <c r="A54" s="341" t="s">
        <v>277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37"/>
      <c r="AL54" s="337"/>
      <c r="AM54" s="337"/>
      <c r="AN54" s="337"/>
      <c r="AO54" s="161"/>
      <c r="AP54" s="161"/>
      <c r="AQ54" s="157"/>
    </row>
    <row r="55" spans="1:43" ht="12" customHeight="1" x14ac:dyDescent="0.25">
      <c r="A55" s="341" t="s">
        <v>276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37"/>
      <c r="AL55" s="337"/>
      <c r="AM55" s="337"/>
      <c r="AN55" s="337"/>
      <c r="AO55" s="161"/>
      <c r="AP55" s="161"/>
      <c r="AQ55" s="157"/>
    </row>
    <row r="56" spans="1:43" ht="12" customHeight="1" thickBot="1" x14ac:dyDescent="0.3">
      <c r="A56" s="347" t="s">
        <v>275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5"/>
      <c r="AL56" s="325"/>
      <c r="AM56" s="325"/>
      <c r="AN56" s="325"/>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55" t="s">
        <v>511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507</v>
      </c>
      <c r="AN58" s="357"/>
      <c r="AO58" s="160" t="s">
        <v>508</v>
      </c>
      <c r="AP58" s="160" t="s">
        <v>509</v>
      </c>
      <c r="AQ58" s="157"/>
    </row>
    <row r="59" spans="1:43" ht="12.75" customHeight="1" x14ac:dyDescent="0.25">
      <c r="A59" s="360" t="s">
        <v>274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70"/>
      <c r="AP59" s="170"/>
      <c r="AQ59" s="171"/>
    </row>
    <row r="60" spans="1:43" ht="12" customHeight="1" x14ac:dyDescent="0.25">
      <c r="A60" s="341" t="s">
        <v>273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37"/>
      <c r="AL60" s="337"/>
      <c r="AM60" s="337"/>
      <c r="AN60" s="337"/>
      <c r="AO60" s="161"/>
      <c r="AP60" s="161"/>
      <c r="AQ60" s="157"/>
    </row>
    <row r="61" spans="1:43" ht="12" customHeight="1" x14ac:dyDescent="0.25">
      <c r="A61" s="341" t="s">
        <v>272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37"/>
      <c r="AL61" s="337"/>
      <c r="AM61" s="337"/>
      <c r="AN61" s="337"/>
      <c r="AO61" s="161"/>
      <c r="AP61" s="161"/>
      <c r="AQ61" s="157"/>
    </row>
    <row r="62" spans="1:43" ht="12" customHeight="1" x14ac:dyDescent="0.25">
      <c r="A62" s="341" t="s">
        <v>271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37"/>
      <c r="AL62" s="337"/>
      <c r="AM62" s="337"/>
      <c r="AN62" s="337"/>
      <c r="AO62" s="161"/>
      <c r="AP62" s="161"/>
      <c r="AQ62" s="15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37"/>
      <c r="AL63" s="337"/>
      <c r="AM63" s="337"/>
      <c r="AN63" s="337"/>
      <c r="AO63" s="161"/>
      <c r="AP63" s="161"/>
      <c r="AQ63" s="15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7"/>
      <c r="AL64" s="337"/>
      <c r="AM64" s="337"/>
      <c r="AN64" s="337"/>
      <c r="AO64" s="161"/>
      <c r="AP64" s="161"/>
      <c r="AQ64" s="157"/>
    </row>
    <row r="65" spans="1:43" ht="12" customHeight="1" x14ac:dyDescent="0.25">
      <c r="A65" s="341" t="s">
        <v>270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37"/>
      <c r="AL65" s="337"/>
      <c r="AM65" s="337"/>
      <c r="AN65" s="337"/>
      <c r="AO65" s="161"/>
      <c r="AP65" s="161"/>
      <c r="AQ65" s="157"/>
    </row>
    <row r="66" spans="1:43" ht="27.75" customHeight="1" x14ac:dyDescent="0.25">
      <c r="A66" s="363" t="s">
        <v>512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72"/>
      <c r="AP66" s="172"/>
      <c r="AQ66" s="171"/>
    </row>
    <row r="67" spans="1:43" ht="11.25" customHeight="1" x14ac:dyDescent="0.25">
      <c r="A67" s="341" t="s">
        <v>266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37"/>
      <c r="AL67" s="337"/>
      <c r="AM67" s="337"/>
      <c r="AN67" s="337"/>
      <c r="AO67" s="161"/>
      <c r="AP67" s="161"/>
      <c r="AQ67" s="157"/>
    </row>
    <row r="68" spans="1:43" ht="25.5" customHeight="1" x14ac:dyDescent="0.25">
      <c r="A68" s="363" t="s">
        <v>513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72"/>
      <c r="AP68" s="172"/>
      <c r="AQ68" s="171"/>
    </row>
    <row r="69" spans="1:43" ht="12" customHeight="1" x14ac:dyDescent="0.25">
      <c r="A69" s="341" t="s">
        <v>265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37"/>
      <c r="AL69" s="337"/>
      <c r="AM69" s="337"/>
      <c r="AN69" s="337"/>
      <c r="AO69" s="161"/>
      <c r="AP69" s="161"/>
      <c r="AQ69" s="157"/>
    </row>
    <row r="70" spans="1:43" ht="12.75" customHeight="1" x14ac:dyDescent="0.25">
      <c r="A70" s="371" t="s">
        <v>269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72"/>
      <c r="AP70" s="172"/>
      <c r="AQ70" s="171"/>
    </row>
    <row r="71" spans="1:43" ht="12" customHeight="1" x14ac:dyDescent="0.25">
      <c r="A71" s="341" t="s">
        <v>264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37"/>
      <c r="AL71" s="337"/>
      <c r="AM71" s="337"/>
      <c r="AN71" s="337"/>
      <c r="AO71" s="161"/>
      <c r="AP71" s="161"/>
      <c r="AQ71" s="157"/>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55" t="s">
        <v>267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507</v>
      </c>
      <c r="AN74" s="357"/>
      <c r="AO74" s="160" t="s">
        <v>508</v>
      </c>
      <c r="AP74" s="160" t="s">
        <v>509</v>
      </c>
      <c r="AQ74" s="157"/>
    </row>
    <row r="75" spans="1:43" ht="25.5" customHeight="1" x14ac:dyDescent="0.25">
      <c r="A75" s="363" t="s">
        <v>513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74"/>
      <c r="AP75" s="174"/>
      <c r="AQ75" s="171"/>
    </row>
    <row r="76" spans="1:43" ht="12" customHeight="1" x14ac:dyDescent="0.25">
      <c r="A76" s="341" t="s">
        <v>266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37"/>
      <c r="AL76" s="337"/>
      <c r="AM76" s="373"/>
      <c r="AN76" s="373"/>
      <c r="AO76" s="175"/>
      <c r="AP76" s="175"/>
      <c r="AQ76" s="157"/>
    </row>
    <row r="77" spans="1:43" ht="12" customHeight="1" x14ac:dyDescent="0.25">
      <c r="A77" s="341" t="s">
        <v>265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37"/>
      <c r="AL77" s="337"/>
      <c r="AM77" s="373"/>
      <c r="AN77" s="373"/>
      <c r="AO77" s="175"/>
      <c r="AP77" s="175"/>
      <c r="AQ77" s="157"/>
    </row>
    <row r="78" spans="1:43" ht="12" customHeight="1" x14ac:dyDescent="0.25">
      <c r="A78" s="341" t="s">
        <v>264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37"/>
      <c r="AL78" s="337"/>
      <c r="AM78" s="373"/>
      <c r="AN78" s="373"/>
      <c r="AO78" s="175"/>
      <c r="AP78" s="175"/>
      <c r="AQ78" s="157"/>
    </row>
    <row r="79" spans="1:43" ht="12" customHeight="1" x14ac:dyDescent="0.25">
      <c r="A79" s="341" t="s">
        <v>263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37"/>
      <c r="AL79" s="337"/>
      <c r="AM79" s="373"/>
      <c r="AN79" s="373"/>
      <c r="AO79" s="175"/>
      <c r="AP79" s="175"/>
      <c r="AQ79" s="157"/>
    </row>
    <row r="80" spans="1:43" ht="12" customHeight="1" x14ac:dyDescent="0.25">
      <c r="A80" s="341" t="s">
        <v>262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7"/>
      <c r="AL80" s="337"/>
      <c r="AM80" s="373"/>
      <c r="AN80" s="373"/>
      <c r="AO80" s="175"/>
      <c r="AP80" s="175"/>
      <c r="AQ80" s="157"/>
    </row>
    <row r="81" spans="1:45" ht="12.75" customHeight="1" x14ac:dyDescent="0.25">
      <c r="A81" s="341" t="s">
        <v>261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37"/>
      <c r="AL81" s="337"/>
      <c r="AM81" s="373"/>
      <c r="AN81" s="373"/>
      <c r="AO81" s="175"/>
      <c r="AP81" s="175"/>
      <c r="AQ81" s="157"/>
    </row>
    <row r="82" spans="1:45" ht="12.75" customHeight="1" x14ac:dyDescent="0.25">
      <c r="A82" s="341" t="s">
        <v>260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37"/>
      <c r="AL82" s="337"/>
      <c r="AM82" s="373"/>
      <c r="AN82" s="373"/>
      <c r="AO82" s="175"/>
      <c r="AP82" s="175"/>
      <c r="AQ82" s="157"/>
    </row>
    <row r="83" spans="1:45" ht="12" customHeight="1" x14ac:dyDescent="0.25">
      <c r="A83" s="371" t="s">
        <v>259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74"/>
      <c r="AP83" s="174"/>
      <c r="AQ83" s="171"/>
    </row>
    <row r="84" spans="1:45" ht="12" customHeight="1" x14ac:dyDescent="0.25">
      <c r="A84" s="371" t="s">
        <v>514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74"/>
      <c r="AP84" s="174"/>
      <c r="AQ84" s="171"/>
    </row>
    <row r="85" spans="1:45" ht="12" customHeight="1" x14ac:dyDescent="0.25">
      <c r="A85" s="341" t="s">
        <v>258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37"/>
      <c r="AL85" s="337"/>
      <c r="AM85" s="373"/>
      <c r="AN85" s="373"/>
      <c r="AO85" s="175"/>
      <c r="AP85" s="175"/>
      <c r="AQ85" s="155"/>
    </row>
    <row r="86" spans="1:45" ht="27.75" customHeight="1" x14ac:dyDescent="0.25">
      <c r="A86" s="363" t="s">
        <v>515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74"/>
      <c r="AP86" s="174"/>
      <c r="AQ86" s="171"/>
    </row>
    <row r="87" spans="1:45" x14ac:dyDescent="0.25">
      <c r="A87" s="363" t="s">
        <v>516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74"/>
      <c r="AP87" s="174"/>
      <c r="AQ87" s="171"/>
    </row>
    <row r="88" spans="1:45" ht="14.25" customHeight="1" x14ac:dyDescent="0.25">
      <c r="A88" s="375" t="s">
        <v>517</v>
      </c>
      <c r="B88" s="376"/>
      <c r="C88" s="376"/>
      <c r="D88" s="377"/>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78"/>
      <c r="AL88" s="379"/>
      <c r="AM88" s="380"/>
      <c r="AN88" s="381"/>
      <c r="AO88" s="174"/>
      <c r="AP88" s="174"/>
      <c r="AQ88" s="171"/>
    </row>
    <row r="89" spans="1:45" x14ac:dyDescent="0.25">
      <c r="A89" s="375" t="s">
        <v>518</v>
      </c>
      <c r="B89" s="376"/>
      <c r="C89" s="376"/>
      <c r="D89" s="377"/>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78"/>
      <c r="AL89" s="379"/>
      <c r="AM89" s="380"/>
      <c r="AN89" s="381"/>
      <c r="AO89" s="174"/>
      <c r="AP89" s="174"/>
      <c r="AQ89" s="155"/>
    </row>
    <row r="90" spans="1:45" ht="12" customHeight="1" thickBot="1" x14ac:dyDescent="0.3">
      <c r="A90" s="177" t="s">
        <v>519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82"/>
      <c r="AL90" s="383"/>
      <c r="AM90" s="384"/>
      <c r="AN90" s="385"/>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520</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521</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522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523</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524</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I45" sqref="I45"/>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387" t="str">
        <f>'1. паспорт местоположение'!A12:C12</f>
        <v>H_TP1500.PH.0009</v>
      </c>
      <c r="B12" s="387"/>
      <c r="C12" s="387"/>
      <c r="D12" s="387"/>
      <c r="E12" s="387"/>
      <c r="F12" s="387"/>
      <c r="G12" s="387"/>
      <c r="H12" s="387"/>
      <c r="I12" s="387"/>
      <c r="J12" s="387"/>
      <c r="K12" s="387"/>
      <c r="L12" s="387"/>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387" t="str">
        <f>'1. паспорт местоположение'!A15:C15</f>
        <v>Реконструкция котельной на ПБ Кирилловская</v>
      </c>
      <c r="B15" s="387"/>
      <c r="C15" s="387"/>
      <c r="D15" s="387"/>
      <c r="E15" s="387"/>
      <c r="F15" s="387"/>
      <c r="G15" s="387"/>
      <c r="H15" s="387"/>
      <c r="I15" s="387"/>
      <c r="J15" s="387"/>
      <c r="K15" s="387"/>
      <c r="L15" s="387"/>
    </row>
    <row r="16" spans="1:44" x14ac:dyDescent="0.25">
      <c r="A16" s="272" t="s">
        <v>6</v>
      </c>
      <c r="B16" s="272"/>
      <c r="C16" s="272"/>
      <c r="D16" s="272"/>
      <c r="E16" s="272"/>
      <c r="F16" s="272"/>
      <c r="G16" s="272"/>
      <c r="H16" s="272"/>
      <c r="I16" s="272"/>
      <c r="J16" s="272"/>
      <c r="K16" s="272"/>
      <c r="L16" s="272"/>
    </row>
    <row r="17" spans="1:12" ht="15.75" customHeight="1" x14ac:dyDescent="0.25">
      <c r="C17" s="64"/>
      <c r="D17" s="64"/>
      <c r="L17" s="256"/>
    </row>
    <row r="18" spans="1:12" x14ac:dyDescent="0.25">
      <c r="C18" s="64"/>
      <c r="D18" s="64"/>
      <c r="K18" s="82"/>
    </row>
    <row r="19" spans="1:12" ht="15.75" customHeight="1" x14ac:dyDescent="0.25">
      <c r="A19" s="386" t="s">
        <v>440</v>
      </c>
      <c r="B19" s="386"/>
      <c r="C19" s="386"/>
      <c r="D19" s="386"/>
      <c r="E19" s="386"/>
      <c r="F19" s="386"/>
      <c r="G19" s="386"/>
      <c r="H19" s="386"/>
      <c r="I19" s="386"/>
      <c r="J19" s="386"/>
      <c r="K19" s="386"/>
      <c r="L19" s="386"/>
    </row>
    <row r="20" spans="1:12" x14ac:dyDescent="0.25">
      <c r="A20" s="65"/>
      <c r="B20" s="65"/>
      <c r="C20" s="81"/>
      <c r="D20" s="81"/>
      <c r="E20" s="81"/>
      <c r="F20" s="81"/>
      <c r="G20" s="81"/>
      <c r="H20" s="81"/>
      <c r="I20" s="81"/>
      <c r="J20" s="81"/>
      <c r="K20" s="81"/>
      <c r="L20" s="81"/>
    </row>
    <row r="21" spans="1:12" ht="28.5" customHeight="1" x14ac:dyDescent="0.25">
      <c r="A21" s="396" t="s">
        <v>191</v>
      </c>
      <c r="B21" s="396" t="s">
        <v>190</v>
      </c>
      <c r="C21" s="392" t="s">
        <v>375</v>
      </c>
      <c r="D21" s="392"/>
      <c r="E21" s="392"/>
      <c r="F21" s="392"/>
      <c r="G21" s="392"/>
      <c r="H21" s="392"/>
      <c r="I21" s="397" t="s">
        <v>189</v>
      </c>
      <c r="J21" s="389" t="s">
        <v>377</v>
      </c>
      <c r="K21" s="396" t="s">
        <v>188</v>
      </c>
      <c r="L21" s="388" t="s">
        <v>376</v>
      </c>
    </row>
    <row r="22" spans="1:12" ht="58.5" customHeight="1" x14ac:dyDescent="0.25">
      <c r="A22" s="396"/>
      <c r="B22" s="396"/>
      <c r="C22" s="393" t="s">
        <v>2</v>
      </c>
      <c r="D22" s="393"/>
      <c r="E22" s="111"/>
      <c r="F22" s="112"/>
      <c r="G22" s="394" t="s">
        <v>656</v>
      </c>
      <c r="H22" s="395"/>
      <c r="I22" s="397"/>
      <c r="J22" s="390"/>
      <c r="K22" s="396"/>
      <c r="L22" s="388"/>
    </row>
    <row r="23" spans="1:12" ht="47.25" x14ac:dyDescent="0.25">
      <c r="A23" s="396"/>
      <c r="B23" s="396"/>
      <c r="C23" s="80" t="s">
        <v>187</v>
      </c>
      <c r="D23" s="80" t="s">
        <v>186</v>
      </c>
      <c r="E23" s="80" t="s">
        <v>187</v>
      </c>
      <c r="F23" s="80" t="s">
        <v>186</v>
      </c>
      <c r="G23" s="80" t="s">
        <v>187</v>
      </c>
      <c r="H23" s="80" t="s">
        <v>186</v>
      </c>
      <c r="I23" s="397"/>
      <c r="J23" s="391"/>
      <c r="K23" s="396"/>
      <c r="L23" s="388"/>
    </row>
    <row r="24" spans="1:12" x14ac:dyDescent="0.25">
      <c r="A24" s="255">
        <v>1</v>
      </c>
      <c r="B24" s="255">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44652</v>
      </c>
      <c r="D31" s="138">
        <v>44681</v>
      </c>
      <c r="E31" s="78"/>
      <c r="F31" s="78"/>
      <c r="G31" s="138">
        <v>44002</v>
      </c>
      <c r="H31" s="138">
        <v>44032</v>
      </c>
      <c r="I31" s="144">
        <v>100</v>
      </c>
      <c r="J31" s="144">
        <v>100</v>
      </c>
      <c r="K31" s="254"/>
      <c r="L31" s="69"/>
    </row>
    <row r="32" spans="1:12" s="66" customFormat="1" ht="31.5" x14ac:dyDescent="0.25">
      <c r="A32" s="72" t="s">
        <v>178</v>
      </c>
      <c r="B32" s="71" t="s">
        <v>390</v>
      </c>
      <c r="C32" s="139">
        <v>44743</v>
      </c>
      <c r="D32" s="140">
        <v>44772</v>
      </c>
      <c r="E32" s="78"/>
      <c r="F32" s="78"/>
      <c r="G32" s="139">
        <v>44494</v>
      </c>
      <c r="H32" s="140">
        <v>44587</v>
      </c>
      <c r="I32" s="78">
        <v>100</v>
      </c>
      <c r="J32" s="78">
        <v>100</v>
      </c>
      <c r="K32" s="254"/>
      <c r="L32" s="69"/>
    </row>
    <row r="33" spans="1:12" s="66" customFormat="1" ht="37.5" customHeight="1" x14ac:dyDescent="0.25">
      <c r="A33" s="72" t="s">
        <v>400</v>
      </c>
      <c r="B33" s="71" t="s">
        <v>325</v>
      </c>
      <c r="C33" s="139">
        <v>44783</v>
      </c>
      <c r="D33" s="140">
        <v>44875</v>
      </c>
      <c r="E33" s="78"/>
      <c r="F33" s="78"/>
      <c r="G33" s="139">
        <v>44697</v>
      </c>
      <c r="H33" s="140">
        <v>44728</v>
      </c>
      <c r="I33" s="78">
        <v>100</v>
      </c>
      <c r="J33" s="78">
        <v>100</v>
      </c>
      <c r="K33" s="254"/>
      <c r="L33" s="69"/>
    </row>
    <row r="34" spans="1:12" s="66" customFormat="1" ht="47.25" customHeight="1" x14ac:dyDescent="0.25">
      <c r="A34" s="72" t="s">
        <v>401</v>
      </c>
      <c r="B34" s="71" t="s">
        <v>394</v>
      </c>
      <c r="C34" s="70" t="s">
        <v>479</v>
      </c>
      <c r="D34" s="144"/>
      <c r="E34" s="77"/>
      <c r="F34" s="77"/>
      <c r="G34" s="70" t="s">
        <v>479</v>
      </c>
      <c r="H34" s="144"/>
      <c r="I34" s="77"/>
      <c r="J34" s="77"/>
      <c r="K34" s="254"/>
      <c r="L34" s="69"/>
    </row>
    <row r="35" spans="1:12" s="66" customFormat="1" ht="31.5" x14ac:dyDescent="0.25">
      <c r="A35" s="72" t="s">
        <v>402</v>
      </c>
      <c r="B35" s="71" t="s">
        <v>179</v>
      </c>
      <c r="C35" s="138">
        <v>44866</v>
      </c>
      <c r="D35" s="138">
        <v>44885</v>
      </c>
      <c r="E35" s="76"/>
      <c r="F35" s="75"/>
      <c r="G35" s="138">
        <v>44907</v>
      </c>
      <c r="H35" s="138">
        <v>44907</v>
      </c>
      <c r="I35" s="144">
        <v>100</v>
      </c>
      <c r="J35" s="144">
        <v>100</v>
      </c>
      <c r="K35" s="398" t="s">
        <v>655</v>
      </c>
      <c r="L35" s="69"/>
    </row>
    <row r="36" spans="1:12" ht="37.5" customHeight="1" x14ac:dyDescent="0.25">
      <c r="A36" s="72" t="s">
        <v>403</v>
      </c>
      <c r="B36" s="71" t="s">
        <v>386</v>
      </c>
      <c r="C36" s="139">
        <v>44885</v>
      </c>
      <c r="D36" s="141">
        <v>44895</v>
      </c>
      <c r="E36" s="76"/>
      <c r="F36" s="75"/>
      <c r="G36" s="139">
        <v>45352</v>
      </c>
      <c r="H36" s="141">
        <v>45381</v>
      </c>
      <c r="I36" s="74"/>
      <c r="J36" s="74"/>
      <c r="K36" s="399"/>
      <c r="L36" s="69"/>
    </row>
    <row r="37" spans="1:12" x14ac:dyDescent="0.25">
      <c r="A37" s="72" t="s">
        <v>404</v>
      </c>
      <c r="B37" s="71" t="s">
        <v>177</v>
      </c>
      <c r="C37" s="138">
        <v>44866</v>
      </c>
      <c r="D37" s="138">
        <v>44870</v>
      </c>
      <c r="E37" s="77"/>
      <c r="F37" s="77"/>
      <c r="G37" s="138">
        <v>44603</v>
      </c>
      <c r="H37" s="138">
        <v>44625</v>
      </c>
      <c r="I37" s="78">
        <v>100</v>
      </c>
      <c r="J37" s="78">
        <v>100</v>
      </c>
      <c r="K37" s="253"/>
      <c r="L37" s="69"/>
    </row>
    <row r="38" spans="1:12" x14ac:dyDescent="0.25">
      <c r="A38" s="72" t="s">
        <v>525</v>
      </c>
      <c r="B38" s="73" t="s">
        <v>176</v>
      </c>
      <c r="C38" s="70"/>
      <c r="D38" s="145"/>
      <c r="E38" s="69"/>
      <c r="F38" s="69"/>
      <c r="G38" s="70"/>
      <c r="H38" s="145"/>
      <c r="I38" s="69"/>
      <c r="J38" s="69"/>
      <c r="K38" s="69"/>
      <c r="L38" s="69"/>
    </row>
    <row r="39" spans="1:12" ht="66.75" customHeight="1" x14ac:dyDescent="0.25">
      <c r="A39" s="72">
        <v>2</v>
      </c>
      <c r="B39" s="71" t="s">
        <v>391</v>
      </c>
      <c r="C39" s="138">
        <v>44958</v>
      </c>
      <c r="D39" s="138">
        <v>44985</v>
      </c>
      <c r="E39" s="69"/>
      <c r="F39" s="69"/>
      <c r="G39" s="138">
        <v>44014</v>
      </c>
      <c r="H39" s="138">
        <v>44014</v>
      </c>
      <c r="I39" s="145">
        <v>100</v>
      </c>
      <c r="J39" s="145">
        <v>100</v>
      </c>
      <c r="K39" s="69"/>
      <c r="L39" s="69"/>
    </row>
    <row r="40" spans="1:12" ht="33.75" customHeight="1" x14ac:dyDescent="0.25">
      <c r="A40" s="72" t="s">
        <v>175</v>
      </c>
      <c r="B40" s="71" t="s">
        <v>393</v>
      </c>
      <c r="C40" s="139">
        <v>45017</v>
      </c>
      <c r="D40" s="141">
        <v>45076</v>
      </c>
      <c r="E40" s="69"/>
      <c r="F40" s="69"/>
      <c r="G40" s="139">
        <v>45383</v>
      </c>
      <c r="H40" s="141">
        <v>45442</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45078</v>
      </c>
      <c r="D42" s="138">
        <v>45107</v>
      </c>
      <c r="E42" s="69"/>
      <c r="F42" s="69"/>
      <c r="G42" s="138">
        <v>45444</v>
      </c>
      <c r="H42" s="138">
        <v>45473</v>
      </c>
      <c r="I42" s="69"/>
      <c r="J42" s="69"/>
      <c r="K42" s="69"/>
      <c r="L42" s="69"/>
    </row>
    <row r="43" spans="1:12" ht="34.5" customHeight="1" x14ac:dyDescent="0.25">
      <c r="A43" s="72" t="s">
        <v>173</v>
      </c>
      <c r="B43" s="71" t="s">
        <v>171</v>
      </c>
      <c r="C43" s="138">
        <v>45108</v>
      </c>
      <c r="D43" s="138">
        <v>45229</v>
      </c>
      <c r="E43" s="69"/>
      <c r="F43" s="69"/>
      <c r="G43" s="138">
        <v>45474</v>
      </c>
      <c r="H43" s="138">
        <v>45565</v>
      </c>
      <c r="I43" s="69"/>
      <c r="J43" s="69"/>
      <c r="K43" s="69"/>
      <c r="L43" s="69"/>
    </row>
    <row r="44" spans="1:12" ht="45" customHeight="1" x14ac:dyDescent="0.25">
      <c r="A44" s="72" t="s">
        <v>172</v>
      </c>
      <c r="B44" s="71" t="s">
        <v>169</v>
      </c>
      <c r="C44" s="138">
        <v>45260</v>
      </c>
      <c r="D44" s="138">
        <v>45473</v>
      </c>
      <c r="E44" s="69"/>
      <c r="F44" s="69"/>
      <c r="G44" s="138">
        <v>45474</v>
      </c>
      <c r="H44" s="138">
        <v>45960</v>
      </c>
      <c r="I44" s="69"/>
      <c r="J44" s="69"/>
      <c r="K44" s="69"/>
      <c r="L44" s="69"/>
    </row>
    <row r="45" spans="1:12" ht="90.75" customHeight="1" x14ac:dyDescent="0.25">
      <c r="A45" s="72" t="s">
        <v>170</v>
      </c>
      <c r="B45" s="71" t="s">
        <v>396</v>
      </c>
      <c r="C45" s="138">
        <v>45474</v>
      </c>
      <c r="D45" s="138">
        <v>45503</v>
      </c>
      <c r="E45" s="69"/>
      <c r="F45" s="69"/>
      <c r="G45" s="138">
        <v>45962</v>
      </c>
      <c r="H45" s="138">
        <v>45971</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45505</v>
      </c>
      <c r="D47" s="138">
        <v>45534</v>
      </c>
      <c r="E47" s="69"/>
      <c r="F47" s="69"/>
      <c r="G47" s="138">
        <v>45971</v>
      </c>
      <c r="H47" s="138">
        <v>45981</v>
      </c>
      <c r="I47" s="69"/>
      <c r="J47" s="69"/>
      <c r="K47" s="69"/>
      <c r="L47" s="69"/>
    </row>
    <row r="48" spans="1:12" ht="37.5" customHeight="1" x14ac:dyDescent="0.25">
      <c r="A48" s="72" t="s">
        <v>526</v>
      </c>
      <c r="B48" s="73" t="s">
        <v>165</v>
      </c>
      <c r="C48" s="70"/>
      <c r="D48" s="145"/>
      <c r="E48" s="69"/>
      <c r="F48" s="69"/>
      <c r="G48" s="70"/>
      <c r="H48" s="145"/>
      <c r="I48" s="69"/>
      <c r="J48" s="69"/>
      <c r="K48" s="69"/>
      <c r="L48" s="69"/>
    </row>
    <row r="49" spans="1:12" ht="35.25" customHeight="1" x14ac:dyDescent="0.25">
      <c r="A49" s="72">
        <v>4</v>
      </c>
      <c r="B49" s="71" t="s">
        <v>163</v>
      </c>
      <c r="C49" s="138">
        <v>45536</v>
      </c>
      <c r="D49" s="138">
        <v>45540</v>
      </c>
      <c r="E49" s="69"/>
      <c r="F49" s="69"/>
      <c r="G49" s="138">
        <v>45981</v>
      </c>
      <c r="H49" s="138">
        <v>45986</v>
      </c>
      <c r="I49" s="69"/>
      <c r="J49" s="69"/>
      <c r="K49" s="69"/>
      <c r="L49" s="69"/>
    </row>
    <row r="50" spans="1:12" ht="86.25" customHeight="1" x14ac:dyDescent="0.25">
      <c r="A50" s="72" t="s">
        <v>164</v>
      </c>
      <c r="B50" s="71" t="s">
        <v>527</v>
      </c>
      <c r="C50" s="138">
        <v>45540</v>
      </c>
      <c r="D50" s="138">
        <v>45550</v>
      </c>
      <c r="E50" s="69"/>
      <c r="F50" s="69"/>
      <c r="G50" s="138">
        <v>45986</v>
      </c>
      <c r="H50" s="138">
        <v>45991</v>
      </c>
      <c r="I50" s="69"/>
      <c r="J50" s="69"/>
      <c r="K50" s="69"/>
      <c r="L50" s="69"/>
    </row>
    <row r="51" spans="1:12" ht="77.25" customHeight="1" x14ac:dyDescent="0.25">
      <c r="A51" s="72" t="s">
        <v>162</v>
      </c>
      <c r="B51" s="71" t="s">
        <v>397</v>
      </c>
      <c r="C51" s="138">
        <v>45550</v>
      </c>
      <c r="D51" s="141">
        <v>45580</v>
      </c>
      <c r="E51" s="69"/>
      <c r="F51" s="69"/>
      <c r="G51" s="138">
        <v>45992</v>
      </c>
      <c r="H51" s="141">
        <v>46006</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45580</v>
      </c>
      <c r="D53" s="138">
        <v>45595</v>
      </c>
      <c r="E53" s="69"/>
      <c r="F53" s="69"/>
      <c r="G53" s="141">
        <v>46006</v>
      </c>
      <c r="H53" s="141">
        <v>46011</v>
      </c>
      <c r="I53" s="69"/>
      <c r="J53" s="69"/>
      <c r="K53" s="69"/>
      <c r="L53" s="69"/>
    </row>
    <row r="54" spans="1:12" ht="46.5" customHeight="1" x14ac:dyDescent="0.25">
      <c r="A54" s="72" t="s">
        <v>399</v>
      </c>
      <c r="B54" s="71" t="s">
        <v>159</v>
      </c>
      <c r="C54" s="138">
        <v>45597</v>
      </c>
      <c r="D54" s="141">
        <v>45626</v>
      </c>
      <c r="E54" s="69"/>
      <c r="F54" s="69"/>
      <c r="G54" s="138">
        <v>45992</v>
      </c>
      <c r="H54" s="141">
        <v>46006</v>
      </c>
      <c r="I54" s="69"/>
      <c r="J54" s="69"/>
      <c r="K54" s="69"/>
      <c r="L54" s="69"/>
    </row>
  </sheetData>
  <mergeCells count="22">
    <mergeCell ref="A21:A23"/>
    <mergeCell ref="B21:B23"/>
    <mergeCell ref="I21:I23"/>
    <mergeCell ref="K21:K23"/>
    <mergeCell ref="K35:K36"/>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5" zoomScaleNormal="70" zoomScaleSheetLayoutView="55" workbookViewId="0">
      <selection activeCell="C23" sqref="C23: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7.7109375" style="63" customWidth="1"/>
    <col min="9" max="9" width="7.85546875" style="63" customWidth="1"/>
    <col min="10" max="10" width="8.5703125" style="63" customWidth="1"/>
    <col min="11" max="11" width="6.140625" style="63" customWidth="1"/>
    <col min="12" max="12" width="10.140625" style="63" customWidth="1"/>
    <col min="13" max="13" width="6.140625" style="63" customWidth="1"/>
    <col min="14" max="14" width="11.85546875" style="63" customWidth="1"/>
    <col min="15" max="15" width="6.140625" style="63" customWidth="1"/>
    <col min="16" max="16" width="9" style="63" customWidth="1"/>
    <col min="17" max="17" width="6.42578125" style="63" customWidth="1"/>
    <col min="18" max="19" width="8.7109375" style="63" customWidth="1"/>
    <col min="20" max="20" width="9.85546875" style="63" bestFit="1" customWidth="1"/>
    <col min="21" max="21" width="8.7109375" style="63" customWidth="1"/>
    <col min="22" max="22" width="11.140625" style="63" customWidth="1"/>
    <col min="23" max="23" width="8.7109375" style="63" customWidth="1"/>
    <col min="24" max="24" width="9.85546875" style="63" bestFit="1" customWidth="1"/>
    <col min="25" max="25" width="8.7109375" style="63" customWidth="1"/>
    <col min="26" max="26" width="11.5703125" style="63" customWidth="1"/>
    <col min="27" max="27" width="8.7109375" style="63" customWidth="1"/>
    <col min="28" max="16384" width="9.140625" style="63"/>
  </cols>
  <sheetData>
    <row r="1" spans="1:29" ht="18.75" x14ac:dyDescent="0.25">
      <c r="A1" s="64"/>
      <c r="B1" s="64"/>
      <c r="C1" s="64"/>
      <c r="D1" s="64"/>
      <c r="E1" s="64"/>
      <c r="F1" s="64"/>
      <c r="H1" s="64"/>
      <c r="AC1" s="38" t="s">
        <v>69</v>
      </c>
    </row>
    <row r="2" spans="1:29" ht="18.75" x14ac:dyDescent="0.3">
      <c r="A2" s="64"/>
      <c r="B2" s="64"/>
      <c r="C2" s="64"/>
      <c r="D2" s="64"/>
      <c r="E2" s="64"/>
      <c r="F2" s="64"/>
      <c r="H2" s="64"/>
      <c r="AC2" s="15" t="s">
        <v>10</v>
      </c>
    </row>
    <row r="3" spans="1:29" ht="18.75" x14ac:dyDescent="0.3">
      <c r="A3" s="64"/>
      <c r="B3" s="64"/>
      <c r="C3" s="64"/>
      <c r="D3" s="64"/>
      <c r="E3" s="64"/>
      <c r="F3" s="64"/>
      <c r="H3" s="64"/>
      <c r="AC3" s="15" t="s">
        <v>528</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4"/>
      <c r="B5" s="64"/>
      <c r="C5" s="64"/>
      <c r="D5" s="64"/>
      <c r="E5" s="64"/>
      <c r="F5" s="64"/>
      <c r="H5" s="64"/>
      <c r="I5" s="64"/>
      <c r="U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19"/>
      <c r="B7" s="119"/>
      <c r="C7" s="119"/>
      <c r="D7" s="119"/>
      <c r="E7" s="119"/>
      <c r="F7" s="119"/>
      <c r="G7" s="119"/>
      <c r="H7" s="68"/>
      <c r="I7" s="68"/>
      <c r="J7" s="68"/>
      <c r="K7" s="68"/>
      <c r="L7" s="68"/>
      <c r="M7" s="68"/>
      <c r="N7" s="68"/>
      <c r="O7" s="68"/>
      <c r="P7" s="68"/>
      <c r="Q7" s="68"/>
      <c r="R7" s="68"/>
      <c r="S7" s="68"/>
      <c r="T7" s="68"/>
      <c r="U7" s="68"/>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row>
    <row r="11" spans="1:29" x14ac:dyDescent="0.25">
      <c r="A11" s="278" t="str">
        <f>'1. паспорт местоположение'!A12:C12</f>
        <v>H_TP1500.PH.0009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78" t="str">
        <f>'1. паспорт местоположение'!A15:C15</f>
        <v>Реконструкция котельной на ПБ Кирилловская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4" x14ac:dyDescent="0.25">
      <c r="A17" s="64"/>
      <c r="H17" s="64"/>
      <c r="I17" s="64"/>
      <c r="J17" s="64"/>
      <c r="K17" s="64"/>
      <c r="L17" s="64"/>
      <c r="M17" s="64"/>
      <c r="N17" s="64"/>
      <c r="O17" s="64"/>
      <c r="P17" s="64"/>
      <c r="Q17" s="64"/>
      <c r="R17" s="64"/>
      <c r="S17" s="64"/>
      <c r="T17" s="64"/>
    </row>
    <row r="18" spans="1:34" x14ac:dyDescent="0.25">
      <c r="A18" s="400" t="s">
        <v>441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30" customFormat="1" ht="21" customHeight="1" x14ac:dyDescent="0.25">
      <c r="A20" s="401" t="s">
        <v>157</v>
      </c>
      <c r="B20" s="401" t="s">
        <v>156</v>
      </c>
      <c r="C20" s="404" t="s">
        <v>155</v>
      </c>
      <c r="D20" s="404"/>
      <c r="E20" s="405" t="s">
        <v>564</v>
      </c>
      <c r="F20" s="405"/>
      <c r="G20" s="401" t="s">
        <v>642</v>
      </c>
      <c r="H20" s="406" t="s">
        <v>565</v>
      </c>
      <c r="I20" s="407"/>
      <c r="J20" s="407"/>
      <c r="K20" s="407"/>
      <c r="L20" s="406" t="s">
        <v>566</v>
      </c>
      <c r="M20" s="407"/>
      <c r="N20" s="407"/>
      <c r="O20" s="407"/>
      <c r="P20" s="406" t="s">
        <v>567</v>
      </c>
      <c r="Q20" s="407"/>
      <c r="R20" s="407"/>
      <c r="S20" s="407"/>
      <c r="T20" s="406" t="s">
        <v>568</v>
      </c>
      <c r="U20" s="407"/>
      <c r="V20" s="407"/>
      <c r="W20" s="407"/>
      <c r="X20" s="406" t="s">
        <v>569</v>
      </c>
      <c r="Y20" s="407"/>
      <c r="Z20" s="407"/>
      <c r="AA20" s="407"/>
      <c r="AB20" s="408" t="s">
        <v>154</v>
      </c>
      <c r="AC20" s="409"/>
    </row>
    <row r="21" spans="1:34" s="230" customFormat="1" ht="81.75" customHeight="1" x14ac:dyDescent="0.25">
      <c r="A21" s="402"/>
      <c r="B21" s="402"/>
      <c r="C21" s="404"/>
      <c r="D21" s="404"/>
      <c r="E21" s="405"/>
      <c r="F21" s="405"/>
      <c r="G21" s="402"/>
      <c r="H21" s="413" t="s">
        <v>2</v>
      </c>
      <c r="I21" s="414"/>
      <c r="J21" s="413" t="s">
        <v>570</v>
      </c>
      <c r="K21" s="414"/>
      <c r="L21" s="404" t="s">
        <v>2</v>
      </c>
      <c r="M21" s="404"/>
      <c r="N21" s="404" t="s">
        <v>570</v>
      </c>
      <c r="O21" s="404"/>
      <c r="P21" s="404" t="s">
        <v>2</v>
      </c>
      <c r="Q21" s="404"/>
      <c r="R21" s="404" t="s">
        <v>570</v>
      </c>
      <c r="S21" s="404"/>
      <c r="T21" s="404" t="s">
        <v>2</v>
      </c>
      <c r="U21" s="404"/>
      <c r="V21" s="404" t="s">
        <v>570</v>
      </c>
      <c r="W21" s="404"/>
      <c r="X21" s="404" t="s">
        <v>2</v>
      </c>
      <c r="Y21" s="404"/>
      <c r="Z21" s="404" t="s">
        <v>570</v>
      </c>
      <c r="AA21" s="404"/>
      <c r="AB21" s="410"/>
      <c r="AC21" s="411"/>
    </row>
    <row r="22" spans="1:34" s="230" customFormat="1" ht="89.25" customHeight="1" x14ac:dyDescent="0.3">
      <c r="A22" s="403"/>
      <c r="B22" s="403"/>
      <c r="C22" s="231" t="s">
        <v>2</v>
      </c>
      <c r="D22" s="231" t="s">
        <v>570</v>
      </c>
      <c r="E22" s="232" t="s">
        <v>571</v>
      </c>
      <c r="F22" s="232" t="s">
        <v>641</v>
      </c>
      <c r="G22" s="403"/>
      <c r="H22" s="233" t="s">
        <v>422</v>
      </c>
      <c r="I22" s="233" t="s">
        <v>572</v>
      </c>
      <c r="J22" s="233" t="s">
        <v>422</v>
      </c>
      <c r="K22" s="233" t="s">
        <v>572</v>
      </c>
      <c r="L22" s="233" t="s">
        <v>422</v>
      </c>
      <c r="M22" s="233" t="s">
        <v>572</v>
      </c>
      <c r="N22" s="233" t="s">
        <v>422</v>
      </c>
      <c r="O22" s="233" t="s">
        <v>572</v>
      </c>
      <c r="P22" s="233" t="s">
        <v>422</v>
      </c>
      <c r="Q22" s="233" t="s">
        <v>572</v>
      </c>
      <c r="R22" s="233" t="s">
        <v>422</v>
      </c>
      <c r="S22" s="233" t="s">
        <v>572</v>
      </c>
      <c r="T22" s="233" t="s">
        <v>422</v>
      </c>
      <c r="U22" s="233" t="s">
        <v>572</v>
      </c>
      <c r="V22" s="233" t="s">
        <v>422</v>
      </c>
      <c r="W22" s="233" t="s">
        <v>572</v>
      </c>
      <c r="X22" s="233" t="s">
        <v>422</v>
      </c>
      <c r="Y22" s="233" t="s">
        <v>572</v>
      </c>
      <c r="Z22" s="233" t="s">
        <v>422</v>
      </c>
      <c r="AA22" s="233" t="s">
        <v>572</v>
      </c>
      <c r="AB22" s="231" t="s">
        <v>573</v>
      </c>
      <c r="AC22" s="231" t="s">
        <v>570</v>
      </c>
      <c r="AE22" s="234"/>
      <c r="AF22" s="234"/>
      <c r="AG22" s="234"/>
      <c r="AH22" s="234"/>
    </row>
    <row r="23" spans="1:34"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30" customFormat="1" ht="47.25" customHeight="1" x14ac:dyDescent="0.25">
      <c r="A24" s="236" t="s">
        <v>65</v>
      </c>
      <c r="B24" s="237" t="s">
        <v>153</v>
      </c>
      <c r="C24" s="238">
        <v>50.261880000000005</v>
      </c>
      <c r="D24" s="238">
        <v>76.841728978531449</v>
      </c>
      <c r="E24" s="238">
        <v>76.841728978531449</v>
      </c>
      <c r="F24" s="238">
        <v>75.834958738531455</v>
      </c>
      <c r="G24" s="238">
        <v>1.00677024</v>
      </c>
      <c r="H24" s="238">
        <v>30</v>
      </c>
      <c r="I24" s="238"/>
      <c r="J24" s="238">
        <v>3.7303146799999998</v>
      </c>
      <c r="K24" s="238"/>
      <c r="L24" s="238">
        <v>19.150905852000005</v>
      </c>
      <c r="M24" s="238"/>
      <c r="N24" s="238">
        <v>32.73683041351444</v>
      </c>
      <c r="O24" s="238"/>
      <c r="P24" s="238">
        <v>0</v>
      </c>
      <c r="Q24" s="238"/>
      <c r="R24" s="238">
        <v>39.367813645017016</v>
      </c>
      <c r="S24" s="238"/>
      <c r="T24" s="238">
        <v>0</v>
      </c>
      <c r="U24" s="238"/>
      <c r="V24" s="238">
        <v>0</v>
      </c>
      <c r="W24" s="238"/>
      <c r="X24" s="238">
        <v>0</v>
      </c>
      <c r="Y24" s="238"/>
      <c r="Z24" s="238">
        <v>0</v>
      </c>
      <c r="AA24" s="238"/>
      <c r="AB24" s="238">
        <v>49.150905852000008</v>
      </c>
      <c r="AC24" s="238">
        <v>75.834958738531455</v>
      </c>
    </row>
    <row r="25" spans="1:34" s="230" customFormat="1" ht="24" customHeight="1" x14ac:dyDescent="0.25">
      <c r="A25" s="239" t="s">
        <v>574</v>
      </c>
      <c r="B25" s="240" t="s">
        <v>152</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30" customFormat="1" x14ac:dyDescent="0.25">
      <c r="A26" s="239" t="s">
        <v>575</v>
      </c>
      <c r="B26" s="240" t="s">
        <v>151</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30" customFormat="1" ht="38.25" customHeight="1" x14ac:dyDescent="0.25">
      <c r="A27" s="239" t="s">
        <v>576</v>
      </c>
      <c r="B27" s="240" t="s">
        <v>381</v>
      </c>
      <c r="C27" s="238"/>
      <c r="D27" s="238"/>
      <c r="E27" s="238"/>
      <c r="F27" s="238"/>
      <c r="G27" s="238">
        <v>1.0066885333333333</v>
      </c>
      <c r="H27" s="238">
        <v>25</v>
      </c>
      <c r="I27" s="238"/>
      <c r="J27" s="238">
        <v>3.1085955666666667</v>
      </c>
      <c r="K27" s="238"/>
      <c r="L27" s="238">
        <v>16.430088210000001</v>
      </c>
      <c r="M27" s="238"/>
      <c r="N27" s="238">
        <v>27.487010512594395</v>
      </c>
      <c r="O27" s="238"/>
      <c r="P27" s="238">
        <v>0</v>
      </c>
      <c r="Q27" s="238"/>
      <c r="R27" s="238">
        <v>33.023235640763396</v>
      </c>
      <c r="S27" s="238"/>
      <c r="T27" s="238">
        <v>0</v>
      </c>
      <c r="U27" s="238"/>
      <c r="V27" s="238">
        <v>0</v>
      </c>
      <c r="W27" s="238"/>
      <c r="X27" s="238">
        <v>0</v>
      </c>
      <c r="Y27" s="238"/>
      <c r="Z27" s="238">
        <v>0</v>
      </c>
      <c r="AA27" s="238"/>
      <c r="AB27" s="238">
        <v>41.430088210000001</v>
      </c>
      <c r="AC27" s="238">
        <v>63.618841720024456</v>
      </c>
    </row>
    <row r="28" spans="1:34" s="230" customFormat="1" x14ac:dyDescent="0.25">
      <c r="A28" s="239" t="s">
        <v>577</v>
      </c>
      <c r="B28" s="240" t="s">
        <v>578</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30" customFormat="1" x14ac:dyDescent="0.25">
      <c r="A29" s="239" t="s">
        <v>579</v>
      </c>
      <c r="B29" s="241" t="s">
        <v>150</v>
      </c>
      <c r="C29" s="238"/>
      <c r="D29" s="238"/>
      <c r="E29" s="238"/>
      <c r="F29" s="238"/>
      <c r="G29" s="238">
        <v>8.1706666666736538E-5</v>
      </c>
      <c r="H29" s="238">
        <v>5</v>
      </c>
      <c r="I29" s="238"/>
      <c r="J29" s="238">
        <v>0.62171911333333307</v>
      </c>
      <c r="K29" s="238"/>
      <c r="L29" s="238">
        <v>2.7208176420000036</v>
      </c>
      <c r="M29" s="238"/>
      <c r="N29" s="238">
        <v>5.2498199009200448</v>
      </c>
      <c r="O29" s="238"/>
      <c r="P29" s="238">
        <v>0</v>
      </c>
      <c r="Q29" s="238"/>
      <c r="R29" s="238">
        <v>6.34457800425362</v>
      </c>
      <c r="S29" s="238"/>
      <c r="T29" s="238">
        <v>0</v>
      </c>
      <c r="U29" s="238"/>
      <c r="V29" s="238">
        <v>0</v>
      </c>
      <c r="W29" s="238"/>
      <c r="X29" s="238">
        <v>0</v>
      </c>
      <c r="Y29" s="238"/>
      <c r="Z29" s="238">
        <v>0</v>
      </c>
      <c r="AA29" s="238"/>
      <c r="AB29" s="238">
        <v>7.7208176420000072</v>
      </c>
      <c r="AC29" s="238">
        <v>12.216117018506999</v>
      </c>
    </row>
    <row r="30" spans="1:34" s="230" customFormat="1" ht="47.25" x14ac:dyDescent="0.25">
      <c r="A30" s="236" t="s">
        <v>63</v>
      </c>
      <c r="B30" s="237" t="s">
        <v>580</v>
      </c>
      <c r="C30" s="238">
        <v>42.355899999999998</v>
      </c>
      <c r="D30" s="238">
        <v>64.625530258357799</v>
      </c>
      <c r="E30" s="238">
        <v>64.625530258357799</v>
      </c>
      <c r="F30" s="238">
        <v>63.619158028357802</v>
      </c>
      <c r="G30" s="238">
        <v>1.00637223</v>
      </c>
      <c r="H30" s="238">
        <v>25</v>
      </c>
      <c r="I30" s="238"/>
      <c r="J30" s="238">
        <v>3.1424668133333329</v>
      </c>
      <c r="K30" s="238"/>
      <c r="L30" s="238">
        <v>16.430088210000001</v>
      </c>
      <c r="M30" s="238"/>
      <c r="N30" s="238">
        <v>28.518601007994175</v>
      </c>
      <c r="O30" s="238"/>
      <c r="P30" s="238">
        <v>0</v>
      </c>
      <c r="Q30" s="238"/>
      <c r="R30" s="238">
        <v>31.958090207030288</v>
      </c>
      <c r="S30" s="238"/>
      <c r="T30" s="238">
        <v>0</v>
      </c>
      <c r="U30" s="238"/>
      <c r="V30" s="238">
        <v>0</v>
      </c>
      <c r="W30" s="238"/>
      <c r="X30" s="238">
        <v>0</v>
      </c>
      <c r="Y30" s="238"/>
      <c r="Z30" s="238">
        <v>0</v>
      </c>
      <c r="AA30" s="238"/>
      <c r="AB30" s="238">
        <v>41.430088210000001</v>
      </c>
      <c r="AC30" s="238">
        <v>63.619158028357795</v>
      </c>
    </row>
    <row r="31" spans="1:34" s="230" customFormat="1" x14ac:dyDescent="0.25">
      <c r="A31" s="236" t="s">
        <v>581</v>
      </c>
      <c r="B31" s="240" t="s">
        <v>149</v>
      </c>
      <c r="C31" s="238">
        <v>0.92580999999999991</v>
      </c>
      <c r="D31" s="238">
        <v>3.0974583333333334</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30" customFormat="1" ht="31.5" x14ac:dyDescent="0.25">
      <c r="A32" s="236" t="s">
        <v>582</v>
      </c>
      <c r="B32" s="240" t="s">
        <v>148</v>
      </c>
      <c r="C32" s="238">
        <v>1.82657</v>
      </c>
      <c r="D32" s="238">
        <v>38.080534601270514</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0" customFormat="1" x14ac:dyDescent="0.25">
      <c r="A33" s="236" t="s">
        <v>583</v>
      </c>
      <c r="B33" s="240" t="s">
        <v>147</v>
      </c>
      <c r="C33" s="238">
        <v>34.748230000000007</v>
      </c>
      <c r="D33" s="238">
        <v>13.361796386518199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0" customFormat="1" x14ac:dyDescent="0.25">
      <c r="A34" s="236" t="s">
        <v>584</v>
      </c>
      <c r="B34" s="240" t="s">
        <v>146</v>
      </c>
      <c r="C34" s="238">
        <v>4.8552900000000001</v>
      </c>
      <c r="D34" s="238">
        <v>10.085740937235741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0" customFormat="1" ht="48" customHeight="1" x14ac:dyDescent="0.25">
      <c r="A35" s="236" t="s">
        <v>62</v>
      </c>
      <c r="B35" s="237" t="s">
        <v>585</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0" customFormat="1" ht="44.25" customHeight="1" x14ac:dyDescent="0.25">
      <c r="A36" s="239" t="s">
        <v>586</v>
      </c>
      <c r="B36" s="240" t="s">
        <v>587</v>
      </c>
      <c r="C36" s="238"/>
      <c r="D36" s="238"/>
      <c r="E36" s="238"/>
      <c r="F36" s="238"/>
      <c r="G36" s="238">
        <v>0</v>
      </c>
      <c r="H36" s="238">
        <v>0</v>
      </c>
      <c r="I36" s="242" t="s">
        <v>588</v>
      </c>
      <c r="J36" s="238">
        <v>0</v>
      </c>
      <c r="K36" s="238" t="s">
        <v>588</v>
      </c>
      <c r="L36" s="238">
        <v>0</v>
      </c>
      <c r="M36" s="242" t="s">
        <v>588</v>
      </c>
      <c r="N36" s="238">
        <v>0</v>
      </c>
      <c r="O36" s="238" t="s">
        <v>588</v>
      </c>
      <c r="P36" s="238">
        <v>0</v>
      </c>
      <c r="Q36" s="242" t="s">
        <v>588</v>
      </c>
      <c r="R36" s="238">
        <v>0</v>
      </c>
      <c r="S36" s="238" t="s">
        <v>588</v>
      </c>
      <c r="T36" s="238">
        <v>0</v>
      </c>
      <c r="U36" s="242" t="s">
        <v>588</v>
      </c>
      <c r="V36" s="238">
        <v>0</v>
      </c>
      <c r="W36" s="238" t="s">
        <v>588</v>
      </c>
      <c r="X36" s="238">
        <v>0</v>
      </c>
      <c r="Y36" s="242" t="s">
        <v>588</v>
      </c>
      <c r="Z36" s="238">
        <v>0</v>
      </c>
      <c r="AA36" s="238" t="s">
        <v>588</v>
      </c>
      <c r="AB36" s="238">
        <v>0</v>
      </c>
      <c r="AC36" s="238">
        <v>0</v>
      </c>
    </row>
    <row r="37" spans="1:29" s="230" customFormat="1" ht="31.5" x14ac:dyDescent="0.25">
      <c r="A37" s="239" t="s">
        <v>589</v>
      </c>
      <c r="B37" s="243" t="s">
        <v>590</v>
      </c>
      <c r="C37" s="238"/>
      <c r="D37" s="238"/>
      <c r="E37" s="238"/>
      <c r="F37" s="238"/>
      <c r="G37" s="238">
        <v>0</v>
      </c>
      <c r="H37" s="238">
        <v>0</v>
      </c>
      <c r="I37" s="242" t="s">
        <v>588</v>
      </c>
      <c r="J37" s="238">
        <v>0</v>
      </c>
      <c r="K37" s="238" t="s">
        <v>588</v>
      </c>
      <c r="L37" s="238">
        <v>0</v>
      </c>
      <c r="M37" s="242" t="s">
        <v>588</v>
      </c>
      <c r="N37" s="238">
        <v>0</v>
      </c>
      <c r="O37" s="238" t="s">
        <v>588</v>
      </c>
      <c r="P37" s="238">
        <v>0</v>
      </c>
      <c r="Q37" s="242" t="s">
        <v>588</v>
      </c>
      <c r="R37" s="238">
        <v>0</v>
      </c>
      <c r="S37" s="238" t="s">
        <v>588</v>
      </c>
      <c r="T37" s="238">
        <v>0</v>
      </c>
      <c r="U37" s="242" t="s">
        <v>588</v>
      </c>
      <c r="V37" s="238">
        <v>0</v>
      </c>
      <c r="W37" s="238" t="s">
        <v>588</v>
      </c>
      <c r="X37" s="238">
        <v>0</v>
      </c>
      <c r="Y37" s="242" t="s">
        <v>588</v>
      </c>
      <c r="Z37" s="238">
        <v>0</v>
      </c>
      <c r="AA37" s="238" t="s">
        <v>588</v>
      </c>
      <c r="AB37" s="238">
        <v>0</v>
      </c>
      <c r="AC37" s="238">
        <v>0</v>
      </c>
    </row>
    <row r="38" spans="1:29" s="230" customFormat="1" x14ac:dyDescent="0.25">
      <c r="A38" s="239" t="s">
        <v>591</v>
      </c>
      <c r="B38" s="243" t="s">
        <v>144</v>
      </c>
      <c r="C38" s="238"/>
      <c r="D38" s="238"/>
      <c r="E38" s="238"/>
      <c r="F38" s="238"/>
      <c r="G38" s="238">
        <v>0</v>
      </c>
      <c r="H38" s="238">
        <v>0</v>
      </c>
      <c r="I38" s="242" t="s">
        <v>588</v>
      </c>
      <c r="J38" s="238">
        <v>0</v>
      </c>
      <c r="K38" s="238" t="s">
        <v>588</v>
      </c>
      <c r="L38" s="238">
        <v>0</v>
      </c>
      <c r="M38" s="242" t="s">
        <v>588</v>
      </c>
      <c r="N38" s="238">
        <v>0</v>
      </c>
      <c r="O38" s="238" t="s">
        <v>588</v>
      </c>
      <c r="P38" s="238">
        <v>0</v>
      </c>
      <c r="Q38" s="242" t="s">
        <v>588</v>
      </c>
      <c r="R38" s="238">
        <v>0</v>
      </c>
      <c r="S38" s="238" t="s">
        <v>588</v>
      </c>
      <c r="T38" s="238">
        <v>0</v>
      </c>
      <c r="U38" s="242" t="s">
        <v>588</v>
      </c>
      <c r="V38" s="238">
        <v>0</v>
      </c>
      <c r="W38" s="238" t="s">
        <v>588</v>
      </c>
      <c r="X38" s="238">
        <v>0</v>
      </c>
      <c r="Y38" s="242" t="s">
        <v>588</v>
      </c>
      <c r="Z38" s="238">
        <v>0</v>
      </c>
      <c r="AA38" s="238" t="s">
        <v>588</v>
      </c>
      <c r="AB38" s="238">
        <v>0</v>
      </c>
      <c r="AC38" s="238">
        <v>0</v>
      </c>
    </row>
    <row r="39" spans="1:29" s="230" customFormat="1" x14ac:dyDescent="0.25">
      <c r="A39" s="239" t="s">
        <v>592</v>
      </c>
      <c r="B39" s="240" t="s">
        <v>593</v>
      </c>
      <c r="C39" s="238"/>
      <c r="D39" s="238"/>
      <c r="E39" s="238"/>
      <c r="F39" s="238"/>
      <c r="G39" s="238">
        <v>0</v>
      </c>
      <c r="H39" s="238">
        <v>0</v>
      </c>
      <c r="I39" s="242" t="s">
        <v>588</v>
      </c>
      <c r="J39" s="238">
        <v>0</v>
      </c>
      <c r="K39" s="238" t="s">
        <v>588</v>
      </c>
      <c r="L39" s="238">
        <v>0</v>
      </c>
      <c r="M39" s="242" t="s">
        <v>588</v>
      </c>
      <c r="N39" s="238">
        <v>0</v>
      </c>
      <c r="O39" s="238" t="s">
        <v>588</v>
      </c>
      <c r="P39" s="238">
        <v>0</v>
      </c>
      <c r="Q39" s="242" t="s">
        <v>588</v>
      </c>
      <c r="R39" s="238">
        <v>0</v>
      </c>
      <c r="S39" s="238" t="s">
        <v>588</v>
      </c>
      <c r="T39" s="238">
        <v>0</v>
      </c>
      <c r="U39" s="242" t="s">
        <v>588</v>
      </c>
      <c r="V39" s="238">
        <v>0</v>
      </c>
      <c r="W39" s="238" t="s">
        <v>588</v>
      </c>
      <c r="X39" s="238">
        <v>0</v>
      </c>
      <c r="Y39" s="242" t="s">
        <v>588</v>
      </c>
      <c r="Z39" s="238">
        <v>0</v>
      </c>
      <c r="AA39" s="238" t="s">
        <v>588</v>
      </c>
      <c r="AB39" s="238">
        <v>0</v>
      </c>
      <c r="AC39" s="238">
        <v>0</v>
      </c>
    </row>
    <row r="40" spans="1:29" s="230" customFormat="1" x14ac:dyDescent="0.25">
      <c r="A40" s="239" t="s">
        <v>594</v>
      </c>
      <c r="B40" s="240" t="s">
        <v>545</v>
      </c>
      <c r="C40" s="238"/>
      <c r="D40" s="238"/>
      <c r="E40" s="238"/>
      <c r="F40" s="238"/>
      <c r="G40" s="238">
        <v>0</v>
      </c>
      <c r="H40" s="238">
        <v>0</v>
      </c>
      <c r="I40" s="242" t="s">
        <v>588</v>
      </c>
      <c r="J40" s="238">
        <v>0</v>
      </c>
      <c r="K40" s="238" t="s">
        <v>588</v>
      </c>
      <c r="L40" s="238">
        <v>0</v>
      </c>
      <c r="M40" s="242" t="s">
        <v>588</v>
      </c>
      <c r="N40" s="238">
        <v>0</v>
      </c>
      <c r="O40" s="238" t="s">
        <v>588</v>
      </c>
      <c r="P40" s="238">
        <v>0</v>
      </c>
      <c r="Q40" s="242" t="s">
        <v>588</v>
      </c>
      <c r="R40" s="238">
        <v>0</v>
      </c>
      <c r="S40" s="238" t="s">
        <v>588</v>
      </c>
      <c r="T40" s="238">
        <v>0</v>
      </c>
      <c r="U40" s="242" t="s">
        <v>588</v>
      </c>
      <c r="V40" s="238">
        <v>0</v>
      </c>
      <c r="W40" s="238" t="s">
        <v>588</v>
      </c>
      <c r="X40" s="238">
        <v>0</v>
      </c>
      <c r="Y40" s="242" t="s">
        <v>588</v>
      </c>
      <c r="Z40" s="238">
        <v>0</v>
      </c>
      <c r="AA40" s="238" t="s">
        <v>588</v>
      </c>
      <c r="AB40" s="238">
        <v>0</v>
      </c>
      <c r="AC40" s="238">
        <v>0</v>
      </c>
    </row>
    <row r="41" spans="1:29" s="230" customFormat="1" x14ac:dyDescent="0.25">
      <c r="A41" s="239" t="s">
        <v>595</v>
      </c>
      <c r="B41" s="240" t="s">
        <v>546</v>
      </c>
      <c r="C41" s="238"/>
      <c r="D41" s="238"/>
      <c r="E41" s="238"/>
      <c r="F41" s="238"/>
      <c r="G41" s="238">
        <v>0</v>
      </c>
      <c r="H41" s="238">
        <v>0</v>
      </c>
      <c r="I41" s="242" t="s">
        <v>588</v>
      </c>
      <c r="J41" s="238">
        <v>0</v>
      </c>
      <c r="K41" s="238" t="s">
        <v>588</v>
      </c>
      <c r="L41" s="238">
        <v>0</v>
      </c>
      <c r="M41" s="242" t="s">
        <v>588</v>
      </c>
      <c r="N41" s="238">
        <v>0</v>
      </c>
      <c r="O41" s="238" t="s">
        <v>588</v>
      </c>
      <c r="P41" s="238">
        <v>0</v>
      </c>
      <c r="Q41" s="242" t="s">
        <v>588</v>
      </c>
      <c r="R41" s="238">
        <v>0</v>
      </c>
      <c r="S41" s="238" t="s">
        <v>588</v>
      </c>
      <c r="T41" s="238">
        <v>0</v>
      </c>
      <c r="U41" s="242" t="s">
        <v>588</v>
      </c>
      <c r="V41" s="238">
        <v>0</v>
      </c>
      <c r="W41" s="238" t="s">
        <v>588</v>
      </c>
      <c r="X41" s="238">
        <v>0</v>
      </c>
      <c r="Y41" s="242" t="s">
        <v>588</v>
      </c>
      <c r="Z41" s="238">
        <v>0</v>
      </c>
      <c r="AA41" s="238" t="s">
        <v>588</v>
      </c>
      <c r="AB41" s="238">
        <v>0</v>
      </c>
      <c r="AC41" s="238">
        <v>0</v>
      </c>
    </row>
    <row r="42" spans="1:29" s="230" customFormat="1" x14ac:dyDescent="0.25">
      <c r="A42" s="239" t="s">
        <v>596</v>
      </c>
      <c r="B42" s="240" t="s">
        <v>547</v>
      </c>
      <c r="C42" s="238"/>
      <c r="D42" s="238"/>
      <c r="E42" s="238"/>
      <c r="F42" s="238"/>
      <c r="G42" s="238">
        <v>0</v>
      </c>
      <c r="H42" s="238">
        <v>0</v>
      </c>
      <c r="I42" s="242" t="s">
        <v>588</v>
      </c>
      <c r="J42" s="238">
        <v>0</v>
      </c>
      <c r="K42" s="238" t="s">
        <v>588</v>
      </c>
      <c r="L42" s="238">
        <v>0</v>
      </c>
      <c r="M42" s="242" t="s">
        <v>588</v>
      </c>
      <c r="N42" s="238">
        <v>0</v>
      </c>
      <c r="O42" s="238" t="s">
        <v>588</v>
      </c>
      <c r="P42" s="238">
        <v>0</v>
      </c>
      <c r="Q42" s="242" t="s">
        <v>588</v>
      </c>
      <c r="R42" s="238">
        <v>0</v>
      </c>
      <c r="S42" s="238" t="s">
        <v>588</v>
      </c>
      <c r="T42" s="238">
        <v>0</v>
      </c>
      <c r="U42" s="242" t="s">
        <v>588</v>
      </c>
      <c r="V42" s="238">
        <v>0</v>
      </c>
      <c r="W42" s="238" t="s">
        <v>588</v>
      </c>
      <c r="X42" s="238">
        <v>0</v>
      </c>
      <c r="Y42" s="242" t="s">
        <v>588</v>
      </c>
      <c r="Z42" s="238">
        <v>0</v>
      </c>
      <c r="AA42" s="238" t="s">
        <v>588</v>
      </c>
      <c r="AB42" s="238">
        <v>0</v>
      </c>
      <c r="AC42" s="238">
        <v>0</v>
      </c>
    </row>
    <row r="43" spans="1:29" s="230" customFormat="1" x14ac:dyDescent="0.25">
      <c r="A43" s="239" t="s">
        <v>597</v>
      </c>
      <c r="B43" s="240" t="s">
        <v>549</v>
      </c>
      <c r="C43" s="238"/>
      <c r="D43" s="238"/>
      <c r="E43" s="238"/>
      <c r="F43" s="238"/>
      <c r="G43" s="238">
        <v>0</v>
      </c>
      <c r="H43" s="238">
        <v>0</v>
      </c>
      <c r="I43" s="242" t="s">
        <v>588</v>
      </c>
      <c r="J43" s="238">
        <v>0</v>
      </c>
      <c r="K43" s="238" t="s">
        <v>588</v>
      </c>
      <c r="L43" s="238">
        <v>0</v>
      </c>
      <c r="M43" s="242" t="s">
        <v>588</v>
      </c>
      <c r="N43" s="238">
        <v>0</v>
      </c>
      <c r="O43" s="238" t="s">
        <v>588</v>
      </c>
      <c r="P43" s="238">
        <v>0</v>
      </c>
      <c r="Q43" s="242" t="s">
        <v>588</v>
      </c>
      <c r="R43" s="238">
        <v>0</v>
      </c>
      <c r="S43" s="238" t="s">
        <v>588</v>
      </c>
      <c r="T43" s="238">
        <v>0</v>
      </c>
      <c r="U43" s="242" t="s">
        <v>588</v>
      </c>
      <c r="V43" s="238">
        <v>0</v>
      </c>
      <c r="W43" s="238" t="s">
        <v>588</v>
      </c>
      <c r="X43" s="238">
        <v>0</v>
      </c>
      <c r="Y43" s="242" t="s">
        <v>588</v>
      </c>
      <c r="Z43" s="238">
        <v>0</v>
      </c>
      <c r="AA43" s="238" t="s">
        <v>588</v>
      </c>
      <c r="AB43" s="238">
        <v>0</v>
      </c>
      <c r="AC43" s="238">
        <v>0</v>
      </c>
    </row>
    <row r="44" spans="1:29" s="230" customFormat="1" x14ac:dyDescent="0.25">
      <c r="A44" s="239" t="s">
        <v>598</v>
      </c>
      <c r="B44" s="240" t="s">
        <v>550</v>
      </c>
      <c r="C44" s="238"/>
      <c r="D44" s="238"/>
      <c r="E44" s="238"/>
      <c r="F44" s="238"/>
      <c r="G44" s="238">
        <v>0</v>
      </c>
      <c r="H44" s="238">
        <v>0</v>
      </c>
      <c r="I44" s="242" t="s">
        <v>588</v>
      </c>
      <c r="J44" s="238">
        <v>0</v>
      </c>
      <c r="K44" s="238" t="s">
        <v>588</v>
      </c>
      <c r="L44" s="238">
        <v>0</v>
      </c>
      <c r="M44" s="242" t="s">
        <v>588</v>
      </c>
      <c r="N44" s="238">
        <v>0</v>
      </c>
      <c r="O44" s="238" t="s">
        <v>588</v>
      </c>
      <c r="P44" s="238">
        <v>0</v>
      </c>
      <c r="Q44" s="242" t="s">
        <v>588</v>
      </c>
      <c r="R44" s="238">
        <v>0</v>
      </c>
      <c r="S44" s="238" t="s">
        <v>588</v>
      </c>
      <c r="T44" s="238">
        <v>0</v>
      </c>
      <c r="U44" s="242" t="s">
        <v>588</v>
      </c>
      <c r="V44" s="238">
        <v>0</v>
      </c>
      <c r="W44" s="238" t="s">
        <v>588</v>
      </c>
      <c r="X44" s="238">
        <v>0</v>
      </c>
      <c r="Y44" s="242" t="s">
        <v>588</v>
      </c>
      <c r="Z44" s="238">
        <v>0</v>
      </c>
      <c r="AA44" s="238" t="s">
        <v>588</v>
      </c>
      <c r="AB44" s="238">
        <v>0</v>
      </c>
      <c r="AC44" s="238">
        <v>0</v>
      </c>
    </row>
    <row r="45" spans="1:29" s="230" customFormat="1" x14ac:dyDescent="0.25">
      <c r="A45" s="239" t="s">
        <v>548</v>
      </c>
      <c r="B45" s="240" t="s">
        <v>551</v>
      </c>
      <c r="C45" s="238"/>
      <c r="D45" s="238"/>
      <c r="E45" s="238"/>
      <c r="F45" s="238"/>
      <c r="G45" s="238">
        <v>0</v>
      </c>
      <c r="H45" s="238">
        <v>0</v>
      </c>
      <c r="I45" s="242" t="s">
        <v>588</v>
      </c>
      <c r="J45" s="238">
        <v>0</v>
      </c>
      <c r="K45" s="238" t="s">
        <v>588</v>
      </c>
      <c r="L45" s="238">
        <v>0</v>
      </c>
      <c r="M45" s="242" t="s">
        <v>588</v>
      </c>
      <c r="N45" s="238">
        <v>0</v>
      </c>
      <c r="O45" s="238" t="s">
        <v>588</v>
      </c>
      <c r="P45" s="238">
        <v>0</v>
      </c>
      <c r="Q45" s="242" t="s">
        <v>588</v>
      </c>
      <c r="R45" s="238">
        <v>0</v>
      </c>
      <c r="S45" s="238" t="s">
        <v>588</v>
      </c>
      <c r="T45" s="238">
        <v>0</v>
      </c>
      <c r="U45" s="242" t="s">
        <v>588</v>
      </c>
      <c r="V45" s="238">
        <v>0</v>
      </c>
      <c r="W45" s="238" t="s">
        <v>588</v>
      </c>
      <c r="X45" s="238">
        <v>0</v>
      </c>
      <c r="Y45" s="242" t="s">
        <v>588</v>
      </c>
      <c r="Z45" s="238">
        <v>0</v>
      </c>
      <c r="AA45" s="238" t="s">
        <v>588</v>
      </c>
      <c r="AB45" s="238">
        <v>0</v>
      </c>
      <c r="AC45" s="238">
        <v>0</v>
      </c>
    </row>
    <row r="46" spans="1:29" s="230" customFormat="1" x14ac:dyDescent="0.25">
      <c r="A46" s="239" t="s">
        <v>599</v>
      </c>
      <c r="B46" s="240" t="s">
        <v>552</v>
      </c>
      <c r="C46" s="238"/>
      <c r="D46" s="238"/>
      <c r="E46" s="238"/>
      <c r="F46" s="238"/>
      <c r="G46" s="238">
        <v>0</v>
      </c>
      <c r="H46" s="238">
        <v>0</v>
      </c>
      <c r="I46" s="242" t="s">
        <v>588</v>
      </c>
      <c r="J46" s="238">
        <v>0</v>
      </c>
      <c r="K46" s="238" t="s">
        <v>588</v>
      </c>
      <c r="L46" s="238">
        <v>0</v>
      </c>
      <c r="M46" s="242" t="s">
        <v>588</v>
      </c>
      <c r="N46" s="238">
        <v>0</v>
      </c>
      <c r="O46" s="238" t="s">
        <v>588</v>
      </c>
      <c r="P46" s="238">
        <v>0</v>
      </c>
      <c r="Q46" s="242" t="s">
        <v>588</v>
      </c>
      <c r="R46" s="238">
        <v>0</v>
      </c>
      <c r="S46" s="238" t="s">
        <v>588</v>
      </c>
      <c r="T46" s="238">
        <v>0</v>
      </c>
      <c r="U46" s="242" t="s">
        <v>588</v>
      </c>
      <c r="V46" s="238">
        <v>0</v>
      </c>
      <c r="W46" s="238" t="s">
        <v>588</v>
      </c>
      <c r="X46" s="238">
        <v>0</v>
      </c>
      <c r="Y46" s="242" t="s">
        <v>588</v>
      </c>
      <c r="Z46" s="238">
        <v>0</v>
      </c>
      <c r="AA46" s="238" t="s">
        <v>588</v>
      </c>
      <c r="AB46" s="238">
        <v>0</v>
      </c>
      <c r="AC46" s="238">
        <v>0</v>
      </c>
    </row>
    <row r="47" spans="1:29" s="230" customFormat="1" x14ac:dyDescent="0.25">
      <c r="A47" s="236" t="s">
        <v>61</v>
      </c>
      <c r="B47" s="237" t="s">
        <v>145</v>
      </c>
      <c r="C47" s="238"/>
      <c r="D47" s="238"/>
      <c r="E47" s="238"/>
      <c r="F47" s="238"/>
      <c r="G47" s="238"/>
      <c r="H47" s="238"/>
      <c r="I47" s="238"/>
      <c r="J47" s="238"/>
      <c r="K47" s="238"/>
      <c r="L47" s="238"/>
      <c r="M47" s="238"/>
      <c r="N47" s="238"/>
      <c r="O47" s="238"/>
      <c r="P47" s="238"/>
      <c r="Q47" s="238"/>
      <c r="R47" s="238"/>
      <c r="S47" s="242"/>
      <c r="T47" s="238"/>
      <c r="U47" s="238"/>
      <c r="V47" s="238"/>
      <c r="W47" s="242"/>
      <c r="X47" s="238"/>
      <c r="Y47" s="238"/>
      <c r="Z47" s="238"/>
      <c r="AA47" s="238"/>
      <c r="AB47" s="238"/>
      <c r="AC47" s="238"/>
    </row>
    <row r="48" spans="1:29" s="230" customFormat="1" ht="33.75" customHeight="1" x14ac:dyDescent="0.25">
      <c r="A48" s="239" t="s">
        <v>600</v>
      </c>
      <c r="B48" s="240" t="s">
        <v>587</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0" customFormat="1" ht="31.5" x14ac:dyDescent="0.25">
      <c r="A49" s="239" t="s">
        <v>601</v>
      </c>
      <c r="B49" s="243" t="s">
        <v>590</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0" customFormat="1" x14ac:dyDescent="0.25">
      <c r="A50" s="239" t="s">
        <v>602</v>
      </c>
      <c r="B50" s="243" t="s">
        <v>144</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0" customFormat="1" ht="31.5" x14ac:dyDescent="0.25">
      <c r="A51" s="239" t="s">
        <v>603</v>
      </c>
      <c r="B51" s="240" t="s">
        <v>543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0" customFormat="1" ht="31.5" x14ac:dyDescent="0.25">
      <c r="A52" s="239" t="s">
        <v>604</v>
      </c>
      <c r="B52" s="240" t="s">
        <v>544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0" customFormat="1" x14ac:dyDescent="0.25">
      <c r="A53" s="239" t="s">
        <v>605</v>
      </c>
      <c r="B53" s="240" t="s">
        <v>143</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0" customFormat="1" x14ac:dyDescent="0.25">
      <c r="A54" s="239" t="s">
        <v>606</v>
      </c>
      <c r="B54" s="240" t="s">
        <v>545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0" customFormat="1" x14ac:dyDescent="0.25">
      <c r="A55" s="239" t="s">
        <v>607</v>
      </c>
      <c r="B55" s="240" t="s">
        <v>546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0" customFormat="1" x14ac:dyDescent="0.25">
      <c r="A56" s="239" t="s">
        <v>608</v>
      </c>
      <c r="B56" s="240" t="s">
        <v>547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0" customFormat="1" x14ac:dyDescent="0.25">
      <c r="A57" s="239" t="s">
        <v>553</v>
      </c>
      <c r="B57" s="240" t="s">
        <v>549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0" customFormat="1" x14ac:dyDescent="0.25">
      <c r="A58" s="239" t="s">
        <v>609</v>
      </c>
      <c r="B58" s="240" t="s">
        <v>550</v>
      </c>
      <c r="C58" s="238">
        <v>1</v>
      </c>
      <c r="D58" s="238">
        <v>1</v>
      </c>
      <c r="E58" s="238"/>
      <c r="F58" s="238"/>
      <c r="G58" s="238">
        <v>0</v>
      </c>
      <c r="H58" s="238">
        <v>0</v>
      </c>
      <c r="I58" s="238"/>
      <c r="J58" s="238">
        <v>0</v>
      </c>
      <c r="K58" s="238"/>
      <c r="L58" s="238">
        <v>1</v>
      </c>
      <c r="M58" s="238"/>
      <c r="N58" s="238">
        <v>0</v>
      </c>
      <c r="O58" s="238"/>
      <c r="P58" s="238">
        <v>0</v>
      </c>
      <c r="Q58" s="238"/>
      <c r="R58" s="238">
        <v>1</v>
      </c>
      <c r="S58" s="238"/>
      <c r="T58" s="238">
        <v>0</v>
      </c>
      <c r="U58" s="238"/>
      <c r="V58" s="238">
        <v>0</v>
      </c>
      <c r="W58" s="238"/>
      <c r="X58" s="238">
        <v>0</v>
      </c>
      <c r="Y58" s="238"/>
      <c r="Z58" s="238">
        <v>0</v>
      </c>
      <c r="AA58" s="238"/>
      <c r="AB58" s="238">
        <v>1</v>
      </c>
      <c r="AC58" s="238">
        <v>1</v>
      </c>
    </row>
    <row r="59" spans="1:29" s="230" customFormat="1" x14ac:dyDescent="0.25">
      <c r="A59" s="239" t="s">
        <v>610</v>
      </c>
      <c r="B59" s="240" t="s">
        <v>551</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0" customFormat="1" x14ac:dyDescent="0.25">
      <c r="A60" s="239" t="s">
        <v>611</v>
      </c>
      <c r="B60" s="240" t="s">
        <v>552</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0" customFormat="1" ht="35.25" customHeight="1" x14ac:dyDescent="0.25">
      <c r="A61" s="236" t="s">
        <v>59</v>
      </c>
      <c r="B61" s="237" t="s">
        <v>142</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0" customFormat="1" x14ac:dyDescent="0.25">
      <c r="A62" s="239" t="s">
        <v>612</v>
      </c>
      <c r="B62" s="240" t="s">
        <v>141</v>
      </c>
      <c r="C62" s="238">
        <v>42.355899999999998</v>
      </c>
      <c r="D62" s="238">
        <v>64.625530258357799</v>
      </c>
      <c r="E62" s="238"/>
      <c r="F62" s="238"/>
      <c r="G62" s="238">
        <v>0</v>
      </c>
      <c r="H62" s="238">
        <v>0</v>
      </c>
      <c r="I62" s="238"/>
      <c r="J62" s="238">
        <v>0</v>
      </c>
      <c r="K62" s="238"/>
      <c r="L62" s="238">
        <v>42.355899999999998</v>
      </c>
      <c r="M62" s="238"/>
      <c r="N62" s="238">
        <v>0</v>
      </c>
      <c r="O62" s="238"/>
      <c r="P62" s="238">
        <v>0</v>
      </c>
      <c r="Q62" s="238"/>
      <c r="R62" s="238">
        <v>64.625530258357799</v>
      </c>
      <c r="S62" s="238"/>
      <c r="T62" s="238">
        <v>0</v>
      </c>
      <c r="U62" s="238"/>
      <c r="V62" s="238">
        <v>0</v>
      </c>
      <c r="W62" s="238"/>
      <c r="X62" s="238">
        <v>0</v>
      </c>
      <c r="Y62" s="238"/>
      <c r="Z62" s="238">
        <v>0</v>
      </c>
      <c r="AA62" s="238"/>
      <c r="AB62" s="238">
        <v>42.355899999999998</v>
      </c>
      <c r="AC62" s="238">
        <v>64.625530258357799</v>
      </c>
    </row>
    <row r="63" spans="1:29" s="230" customFormat="1" x14ac:dyDescent="0.25">
      <c r="A63" s="239" t="s">
        <v>613</v>
      </c>
      <c r="B63" s="243"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0" customFormat="1" x14ac:dyDescent="0.25">
      <c r="A64" s="239" t="s">
        <v>614</v>
      </c>
      <c r="B64" s="240"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0" customFormat="1" x14ac:dyDescent="0.25">
      <c r="A65" s="239" t="s">
        <v>615</v>
      </c>
      <c r="B65" s="243"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0" customFormat="1" x14ac:dyDescent="0.25">
      <c r="A66" s="239" t="s">
        <v>616</v>
      </c>
      <c r="B66" s="243"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0" customFormat="1" x14ac:dyDescent="0.25">
      <c r="A67" s="239" t="s">
        <v>617</v>
      </c>
      <c r="B67" s="243" t="s">
        <v>618</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0" customFormat="1" x14ac:dyDescent="0.25">
      <c r="A68" s="239" t="s">
        <v>619</v>
      </c>
      <c r="B68" s="243" t="s">
        <v>620</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0" customFormat="1" x14ac:dyDescent="0.25">
      <c r="A69" s="239" t="s">
        <v>621</v>
      </c>
      <c r="B69" s="243" t="s">
        <v>622</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0" customFormat="1" x14ac:dyDescent="0.25">
      <c r="A70" s="239" t="s">
        <v>623</v>
      </c>
      <c r="B70" s="243" t="s">
        <v>624</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0" customFormat="1" x14ac:dyDescent="0.25">
      <c r="A71" s="239" t="s">
        <v>554</v>
      </c>
      <c r="B71" s="243" t="s">
        <v>625</v>
      </c>
      <c r="C71" s="238"/>
      <c r="D71" s="238"/>
      <c r="E71" s="238"/>
      <c r="F71" s="238"/>
      <c r="G71" s="238">
        <v>0</v>
      </c>
      <c r="H71" s="238">
        <v>0</v>
      </c>
      <c r="I71" s="238"/>
      <c r="J71" s="238">
        <v>0</v>
      </c>
      <c r="K71" s="238"/>
      <c r="L71" s="238">
        <v>1</v>
      </c>
      <c r="M71" s="238"/>
      <c r="N71" s="238">
        <v>0</v>
      </c>
      <c r="O71" s="238"/>
      <c r="P71" s="238">
        <v>0</v>
      </c>
      <c r="Q71" s="238"/>
      <c r="R71" s="238">
        <v>1</v>
      </c>
      <c r="S71" s="238"/>
      <c r="T71" s="238">
        <v>0</v>
      </c>
      <c r="U71" s="238"/>
      <c r="V71" s="238">
        <v>0</v>
      </c>
      <c r="W71" s="238"/>
      <c r="X71" s="238">
        <v>0</v>
      </c>
      <c r="Y71" s="238"/>
      <c r="Z71" s="238">
        <v>0</v>
      </c>
      <c r="AA71" s="238"/>
      <c r="AB71" s="238">
        <v>1</v>
      </c>
      <c r="AC71" s="238">
        <v>1</v>
      </c>
    </row>
    <row r="72" spans="1:29" s="230" customFormat="1" x14ac:dyDescent="0.25">
      <c r="A72" s="239" t="s">
        <v>626</v>
      </c>
      <c r="B72" s="243" t="s">
        <v>627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0" customFormat="1" x14ac:dyDescent="0.25">
      <c r="A73" s="239" t="s">
        <v>628</v>
      </c>
      <c r="B73" s="243" t="s">
        <v>629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0" customFormat="1" ht="36.75" customHeight="1" x14ac:dyDescent="0.25">
      <c r="A74" s="236" t="s">
        <v>58</v>
      </c>
      <c r="B74" s="244" t="s">
        <v>193</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0" customForma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0" customFormat="1" ht="45" customHeight="1" x14ac:dyDescent="0.25">
      <c r="A76" s="239" t="s">
        <v>630</v>
      </c>
      <c r="B76" s="240" t="s">
        <v>587</v>
      </c>
      <c r="C76" s="245"/>
      <c r="D76" s="245"/>
      <c r="E76" s="246"/>
      <c r="F76" s="246"/>
      <c r="G76" s="238">
        <v>0</v>
      </c>
      <c r="H76" s="238">
        <v>0</v>
      </c>
      <c r="I76" s="246"/>
      <c r="J76" s="238">
        <v>0</v>
      </c>
      <c r="K76" s="245"/>
      <c r="L76" s="238">
        <v>0</v>
      </c>
      <c r="M76" s="245"/>
      <c r="N76" s="238">
        <v>0</v>
      </c>
      <c r="O76" s="245"/>
      <c r="P76" s="238">
        <v>0</v>
      </c>
      <c r="Q76" s="245"/>
      <c r="R76" s="238">
        <v>0</v>
      </c>
      <c r="S76" s="245"/>
      <c r="T76" s="238">
        <v>0</v>
      </c>
      <c r="U76" s="245"/>
      <c r="V76" s="238">
        <v>0</v>
      </c>
      <c r="W76" s="245"/>
      <c r="X76" s="238">
        <v>0</v>
      </c>
      <c r="Y76" s="245"/>
      <c r="Z76" s="238">
        <v>0</v>
      </c>
      <c r="AA76" s="245"/>
      <c r="AB76" s="238">
        <v>0</v>
      </c>
      <c r="AC76" s="238">
        <v>0</v>
      </c>
    </row>
    <row r="77" spans="1:29" s="230" customFormat="1" ht="39.75" customHeight="1" x14ac:dyDescent="0.25">
      <c r="A77" s="239" t="s">
        <v>631</v>
      </c>
      <c r="B77" s="243" t="s">
        <v>590</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0" customFormat="1" x14ac:dyDescent="0.25">
      <c r="A78" s="239" t="s">
        <v>632</v>
      </c>
      <c r="B78" s="243" t="s">
        <v>144</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0" customFormat="1" x14ac:dyDescent="0.25">
      <c r="A79" s="239" t="s">
        <v>633</v>
      </c>
      <c r="B79" s="240" t="s">
        <v>634</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30" customFormat="1" x14ac:dyDescent="0.25">
      <c r="A80" s="239" t="s">
        <v>635</v>
      </c>
      <c r="B80" s="240" t="s">
        <v>545</v>
      </c>
      <c r="C80" s="245"/>
      <c r="D80" s="245"/>
      <c r="E80" s="246"/>
      <c r="F80" s="246"/>
      <c r="G80" s="238">
        <v>0</v>
      </c>
      <c r="H80" s="238">
        <v>0</v>
      </c>
      <c r="I80" s="246"/>
      <c r="J80" s="238">
        <v>0</v>
      </c>
      <c r="K80" s="245"/>
      <c r="L80" s="238">
        <v>0</v>
      </c>
      <c r="M80" s="245"/>
      <c r="N80" s="238">
        <v>0</v>
      </c>
      <c r="O80" s="245"/>
      <c r="P80" s="238">
        <v>0</v>
      </c>
      <c r="Q80" s="245"/>
      <c r="R80" s="238">
        <v>0</v>
      </c>
      <c r="S80" s="245"/>
      <c r="T80" s="238">
        <v>0</v>
      </c>
      <c r="U80" s="245"/>
      <c r="V80" s="238">
        <v>0</v>
      </c>
      <c r="W80" s="245"/>
      <c r="X80" s="238">
        <v>0</v>
      </c>
      <c r="Y80" s="245"/>
      <c r="Z80" s="238">
        <v>0</v>
      </c>
      <c r="AA80" s="245"/>
      <c r="AB80" s="238">
        <v>0</v>
      </c>
      <c r="AC80" s="238">
        <v>0</v>
      </c>
    </row>
    <row r="81" spans="1:29" s="230" customFormat="1" x14ac:dyDescent="0.25">
      <c r="A81" s="239" t="s">
        <v>636</v>
      </c>
      <c r="B81" s="240" t="s">
        <v>546</v>
      </c>
      <c r="C81" s="245"/>
      <c r="D81" s="245"/>
      <c r="E81" s="246"/>
      <c r="F81" s="246"/>
      <c r="G81" s="238">
        <v>0</v>
      </c>
      <c r="H81" s="238">
        <v>0</v>
      </c>
      <c r="I81" s="246"/>
      <c r="J81" s="238">
        <v>0</v>
      </c>
      <c r="K81" s="245"/>
      <c r="L81" s="238">
        <v>0</v>
      </c>
      <c r="M81" s="245"/>
      <c r="N81" s="238">
        <v>0</v>
      </c>
      <c r="O81" s="245"/>
      <c r="P81" s="238">
        <v>0</v>
      </c>
      <c r="Q81" s="245"/>
      <c r="R81" s="238">
        <v>0</v>
      </c>
      <c r="S81" s="245"/>
      <c r="T81" s="238">
        <v>0</v>
      </c>
      <c r="U81" s="245"/>
      <c r="V81" s="238">
        <v>0</v>
      </c>
      <c r="W81" s="245"/>
      <c r="X81" s="238">
        <v>0</v>
      </c>
      <c r="Y81" s="245"/>
      <c r="Z81" s="238">
        <v>0</v>
      </c>
      <c r="AA81" s="245"/>
      <c r="AB81" s="238">
        <v>0</v>
      </c>
      <c r="AC81" s="238">
        <v>0</v>
      </c>
    </row>
    <row r="82" spans="1:29" s="230" customFormat="1" x14ac:dyDescent="0.25">
      <c r="A82" s="239" t="s">
        <v>637</v>
      </c>
      <c r="B82" s="240" t="s">
        <v>547</v>
      </c>
      <c r="C82" s="245"/>
      <c r="D82" s="245"/>
      <c r="E82" s="246"/>
      <c r="F82" s="246"/>
      <c r="G82" s="238">
        <v>0</v>
      </c>
      <c r="H82" s="238">
        <v>0</v>
      </c>
      <c r="I82" s="246"/>
      <c r="J82" s="238">
        <v>0</v>
      </c>
      <c r="K82" s="245"/>
      <c r="L82" s="238">
        <v>0</v>
      </c>
      <c r="M82" s="245"/>
      <c r="N82" s="238">
        <v>0</v>
      </c>
      <c r="O82" s="245"/>
      <c r="P82" s="238">
        <v>0</v>
      </c>
      <c r="Q82" s="245"/>
      <c r="R82" s="238">
        <v>0</v>
      </c>
      <c r="S82" s="245"/>
      <c r="T82" s="238">
        <v>0</v>
      </c>
      <c r="U82" s="245"/>
      <c r="V82" s="238">
        <v>0</v>
      </c>
      <c r="W82" s="245"/>
      <c r="X82" s="238">
        <v>0</v>
      </c>
      <c r="Y82" s="245"/>
      <c r="Z82" s="238">
        <v>0</v>
      </c>
      <c r="AA82" s="245"/>
      <c r="AB82" s="238">
        <v>0</v>
      </c>
      <c r="AC82" s="238">
        <v>0</v>
      </c>
    </row>
    <row r="83" spans="1:29" s="230" customFormat="1" x14ac:dyDescent="0.25">
      <c r="A83" s="239" t="s">
        <v>638</v>
      </c>
      <c r="B83" s="240" t="s">
        <v>549</v>
      </c>
      <c r="C83" s="245"/>
      <c r="D83" s="245"/>
      <c r="E83" s="246"/>
      <c r="F83" s="246"/>
      <c r="G83" s="238">
        <v>0</v>
      </c>
      <c r="H83" s="238">
        <v>0</v>
      </c>
      <c r="I83" s="246"/>
      <c r="J83" s="238">
        <v>0</v>
      </c>
      <c r="K83" s="245"/>
      <c r="L83" s="238">
        <v>0</v>
      </c>
      <c r="M83" s="245"/>
      <c r="N83" s="238">
        <v>0</v>
      </c>
      <c r="O83" s="245"/>
      <c r="P83" s="238">
        <v>0</v>
      </c>
      <c r="Q83" s="245"/>
      <c r="R83" s="238">
        <v>0</v>
      </c>
      <c r="S83" s="245"/>
      <c r="T83" s="238">
        <v>0</v>
      </c>
      <c r="U83" s="245"/>
      <c r="V83" s="238">
        <v>0</v>
      </c>
      <c r="W83" s="245"/>
      <c r="X83" s="238">
        <v>0</v>
      </c>
      <c r="Y83" s="245"/>
      <c r="Z83" s="238">
        <v>0</v>
      </c>
      <c r="AA83" s="245"/>
      <c r="AB83" s="238">
        <v>0</v>
      </c>
      <c r="AC83" s="238">
        <v>0</v>
      </c>
    </row>
    <row r="84" spans="1:29" s="230" customFormat="1" x14ac:dyDescent="0.25">
      <c r="A84" s="239" t="s">
        <v>639</v>
      </c>
      <c r="B84" s="240" t="s">
        <v>550</v>
      </c>
      <c r="C84" s="247"/>
      <c r="D84" s="247"/>
      <c r="E84" s="246"/>
      <c r="F84" s="246"/>
      <c r="G84" s="238">
        <v>0</v>
      </c>
      <c r="H84" s="238">
        <v>0</v>
      </c>
      <c r="I84" s="246"/>
      <c r="J84" s="238">
        <v>0</v>
      </c>
      <c r="K84" s="245"/>
      <c r="L84" s="238">
        <v>1</v>
      </c>
      <c r="M84" s="245"/>
      <c r="N84" s="238">
        <v>0</v>
      </c>
      <c r="O84" s="245"/>
      <c r="P84" s="238">
        <v>0</v>
      </c>
      <c r="Q84" s="245"/>
      <c r="R84" s="238">
        <v>1</v>
      </c>
      <c r="S84" s="245"/>
      <c r="T84" s="238">
        <v>0</v>
      </c>
      <c r="U84" s="245"/>
      <c r="V84" s="238">
        <v>0</v>
      </c>
      <c r="W84" s="245"/>
      <c r="X84" s="238">
        <v>0</v>
      </c>
      <c r="Y84" s="245"/>
      <c r="Z84" s="238">
        <v>0</v>
      </c>
      <c r="AA84" s="245"/>
      <c r="AB84" s="238">
        <v>1</v>
      </c>
      <c r="AC84" s="238">
        <v>1</v>
      </c>
    </row>
    <row r="85" spans="1:29" s="230" customFormat="1" x14ac:dyDescent="0.25">
      <c r="A85" s="239" t="s">
        <v>555</v>
      </c>
      <c r="B85" s="240" t="s">
        <v>551</v>
      </c>
      <c r="C85" s="245"/>
      <c r="D85" s="245"/>
      <c r="E85" s="246"/>
      <c r="F85" s="246"/>
      <c r="G85" s="238">
        <v>0</v>
      </c>
      <c r="H85" s="238">
        <v>0</v>
      </c>
      <c r="I85" s="246"/>
      <c r="J85" s="238">
        <v>0</v>
      </c>
      <c r="K85" s="245"/>
      <c r="L85" s="238">
        <v>0</v>
      </c>
      <c r="M85" s="245"/>
      <c r="N85" s="238">
        <v>0</v>
      </c>
      <c r="O85" s="245"/>
      <c r="P85" s="238">
        <v>0</v>
      </c>
      <c r="Q85" s="245"/>
      <c r="R85" s="238">
        <v>0</v>
      </c>
      <c r="S85" s="245"/>
      <c r="T85" s="238">
        <v>0</v>
      </c>
      <c r="U85" s="245"/>
      <c r="V85" s="238">
        <v>0</v>
      </c>
      <c r="W85" s="245"/>
      <c r="X85" s="238">
        <v>0</v>
      </c>
      <c r="Y85" s="245"/>
      <c r="Z85" s="238">
        <v>0</v>
      </c>
      <c r="AA85" s="245"/>
      <c r="AB85" s="238">
        <v>0</v>
      </c>
      <c r="AC85" s="238">
        <v>0</v>
      </c>
    </row>
    <row r="86" spans="1:29" s="230" customFormat="1" x14ac:dyDescent="0.25">
      <c r="A86" s="239" t="s">
        <v>640</v>
      </c>
      <c r="B86" s="240" t="s">
        <v>552</v>
      </c>
      <c r="C86" s="245"/>
      <c r="D86" s="245"/>
      <c r="E86" s="246"/>
      <c r="F86" s="246"/>
      <c r="G86" s="238">
        <v>0</v>
      </c>
      <c r="H86" s="238">
        <v>0</v>
      </c>
      <c r="I86" s="246"/>
      <c r="J86" s="238">
        <v>0</v>
      </c>
      <c r="K86" s="245"/>
      <c r="L86" s="238">
        <v>0</v>
      </c>
      <c r="M86" s="245"/>
      <c r="N86" s="238">
        <v>0</v>
      </c>
      <c r="O86" s="245"/>
      <c r="P86" s="238">
        <v>0</v>
      </c>
      <c r="Q86" s="245"/>
      <c r="R86" s="238">
        <v>0</v>
      </c>
      <c r="S86" s="245"/>
      <c r="T86" s="238">
        <v>0</v>
      </c>
      <c r="U86" s="245"/>
      <c r="V86" s="238">
        <v>0</v>
      </c>
      <c r="W86" s="245"/>
      <c r="X86" s="238">
        <v>0</v>
      </c>
      <c r="Y86" s="245"/>
      <c r="Z86" s="238">
        <v>0</v>
      </c>
      <c r="AA86" s="245"/>
      <c r="AB86" s="238">
        <v>0</v>
      </c>
      <c r="AC86" s="23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R21:S21"/>
    <mergeCell ref="L20:O20"/>
    <mergeCell ref="P20:S20"/>
    <mergeCell ref="T20:W20"/>
    <mergeCell ref="H21:I21"/>
    <mergeCell ref="J21:K21"/>
    <mergeCell ref="L21:M21"/>
    <mergeCell ref="N21:O21"/>
    <mergeCell ref="P21:Q21"/>
    <mergeCell ref="A14:AC14"/>
    <mergeCell ref="A15:AC15"/>
    <mergeCell ref="A18:AC18"/>
    <mergeCell ref="A20:A22"/>
    <mergeCell ref="B20:B22"/>
    <mergeCell ref="C20:D21"/>
    <mergeCell ref="E20:F21"/>
    <mergeCell ref="G20:G22"/>
    <mergeCell ref="H20:K20"/>
    <mergeCell ref="X20:AA20"/>
    <mergeCell ref="AB20:AC21"/>
    <mergeCell ref="T21:U21"/>
    <mergeCell ref="V21:W21"/>
    <mergeCell ref="X21:Y21"/>
    <mergeCell ref="Z21:AA21"/>
    <mergeCell ref="A16:U16"/>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zoomScale="70" zoomScaleSheetLayoutView="70" workbookViewId="0">
      <selection activeCell="AW1" sqref="AW1:AW1048576"/>
    </sheetView>
  </sheetViews>
  <sheetFormatPr defaultColWidth="9.140625" defaultRowHeight="15" x14ac:dyDescent="0.25"/>
  <cols>
    <col min="1" max="1" width="6.140625" style="19" customWidth="1"/>
    <col min="2" max="2" width="27" style="19" customWidth="1"/>
    <col min="3" max="3" width="17.28515625" style="19" customWidth="1"/>
    <col min="4" max="4" width="15.140625" style="19" customWidth="1"/>
    <col min="5" max="12" width="7.7109375" style="19" customWidth="1"/>
    <col min="13" max="13" width="13.85546875" style="19" customWidth="1"/>
    <col min="14" max="14" width="30.42578125" style="19" customWidth="1"/>
    <col min="15" max="15" width="15.8554687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15.28515625" style="19" customWidth="1"/>
    <col min="24" max="24" width="12.5703125" style="19" customWidth="1"/>
    <col min="25" max="25" width="10.7109375" style="19" customWidth="1"/>
    <col min="26" max="26" width="7.7109375" style="19" customWidth="1"/>
    <col min="27" max="27" width="14.42578125" style="19" customWidth="1"/>
    <col min="28" max="28" width="15.42578125" style="19" customWidth="1"/>
    <col min="29" max="29" width="18.4257812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15.140625" style="19" customWidth="1"/>
    <col min="40" max="40" width="1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56.425781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H_TP1500.PH.0009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Реконструкция котельной на ПБ Кирилловская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s="22" customFormat="1" x14ac:dyDescent="0.25">
      <c r="A21" s="415" t="s">
        <v>454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9" s="22" customFormat="1" ht="58.5" customHeight="1" x14ac:dyDescent="0.25">
      <c r="A22" s="416" t="s">
        <v>52</v>
      </c>
      <c r="B22" s="419" t="s">
        <v>24</v>
      </c>
      <c r="C22" s="416" t="s">
        <v>51</v>
      </c>
      <c r="D22" s="416" t="s">
        <v>50</v>
      </c>
      <c r="E22" s="422" t="s">
        <v>465</v>
      </c>
      <c r="F22" s="423"/>
      <c r="G22" s="423"/>
      <c r="H22" s="423"/>
      <c r="I22" s="423"/>
      <c r="J22" s="423"/>
      <c r="K22" s="423"/>
      <c r="L22" s="424"/>
      <c r="M22" s="416" t="s">
        <v>49</v>
      </c>
      <c r="N22" s="416" t="s">
        <v>48</v>
      </c>
      <c r="O22" s="416" t="s">
        <v>47</v>
      </c>
      <c r="P22" s="425" t="s">
        <v>223</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9" s="22" customFormat="1" ht="64.5" customHeight="1" x14ac:dyDescent="0.25">
      <c r="A23" s="417"/>
      <c r="B23" s="420"/>
      <c r="C23" s="417"/>
      <c r="D23" s="417"/>
      <c r="E23" s="431" t="s">
        <v>23</v>
      </c>
      <c r="F23" s="433" t="s">
        <v>139</v>
      </c>
      <c r="G23" s="433" t="s">
        <v>138</v>
      </c>
      <c r="H23" s="433" t="s">
        <v>137</v>
      </c>
      <c r="I23" s="437" t="s">
        <v>378</v>
      </c>
      <c r="J23" s="437" t="s">
        <v>379</v>
      </c>
      <c r="K23" s="437" t="s">
        <v>380</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9"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13" t="s">
        <v>13</v>
      </c>
      <c r="AG24" s="113" t="s">
        <v>12</v>
      </c>
      <c r="AH24" s="114" t="s">
        <v>2</v>
      </c>
      <c r="AI24" s="114" t="s">
        <v>11</v>
      </c>
      <c r="AJ24" s="418"/>
      <c r="AK24" s="418"/>
      <c r="AL24" s="418"/>
      <c r="AM24" s="418"/>
      <c r="AN24" s="418"/>
      <c r="AO24" s="418"/>
      <c r="AP24" s="418"/>
      <c r="AQ24" s="428"/>
      <c r="AR24" s="425"/>
      <c r="AS24" s="425"/>
      <c r="AT24" s="425"/>
      <c r="AU24" s="425"/>
      <c r="AV24" s="430"/>
      <c r="AW24" s="22">
        <f>SUM(AW26:AW27)</f>
        <v>35.693999999999996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05" x14ac:dyDescent="0.25">
      <c r="A26" s="220">
        <v>1</v>
      </c>
      <c r="B26" s="221" t="s">
        <v>658</v>
      </c>
      <c r="C26" s="221" t="s">
        <v>530</v>
      </c>
      <c r="D26" s="222" t="s">
        <v>657</v>
      </c>
      <c r="E26" s="220">
        <v>1</v>
      </c>
      <c r="F26" s="220" t="s">
        <v>329</v>
      </c>
      <c r="G26" s="220" t="s">
        <v>329</v>
      </c>
      <c r="H26" s="220" t="s">
        <v>329</v>
      </c>
      <c r="I26" s="220" t="s">
        <v>329</v>
      </c>
      <c r="J26" s="220" t="s">
        <v>329</v>
      </c>
      <c r="K26" s="220" t="s">
        <v>329</v>
      </c>
      <c r="L26" s="220" t="s">
        <v>329</v>
      </c>
      <c r="M26" s="222" t="s">
        <v>531</v>
      </c>
      <c r="N26" s="221" t="s">
        <v>532</v>
      </c>
      <c r="O26" s="221" t="s">
        <v>658</v>
      </c>
      <c r="P26" s="223" t="s">
        <v>533</v>
      </c>
      <c r="Q26" s="219" t="s">
        <v>534</v>
      </c>
      <c r="R26" s="223" t="s">
        <v>535</v>
      </c>
      <c r="S26" s="223" t="s">
        <v>536</v>
      </c>
      <c r="T26" s="223" t="s">
        <v>536</v>
      </c>
      <c r="U26" s="224">
        <v>1</v>
      </c>
      <c r="V26" s="224">
        <v>1</v>
      </c>
      <c r="W26" s="223" t="s">
        <v>501</v>
      </c>
      <c r="X26" s="224">
        <v>29739</v>
      </c>
      <c r="Y26" s="223" t="s">
        <v>537</v>
      </c>
      <c r="Z26" s="223" t="s">
        <v>538</v>
      </c>
      <c r="AA26" s="224" t="s">
        <v>329</v>
      </c>
      <c r="AB26" s="224">
        <v>29739</v>
      </c>
      <c r="AC26" s="223" t="s">
        <v>501</v>
      </c>
      <c r="AD26" s="225">
        <v>35687</v>
      </c>
      <c r="AE26" s="225">
        <v>35687</v>
      </c>
      <c r="AF26" s="223" t="s">
        <v>539</v>
      </c>
      <c r="AG26" s="223" t="s">
        <v>539</v>
      </c>
      <c r="AH26" s="223" t="s">
        <v>539</v>
      </c>
      <c r="AI26" s="223" t="s">
        <v>539</v>
      </c>
      <c r="AJ26" s="223" t="s">
        <v>539</v>
      </c>
      <c r="AK26" s="223" t="s">
        <v>539</v>
      </c>
      <c r="AL26" s="223" t="s">
        <v>540</v>
      </c>
      <c r="AM26" s="223" t="s">
        <v>540</v>
      </c>
      <c r="AN26" s="223" t="s">
        <v>540</v>
      </c>
      <c r="AO26" s="223" t="s">
        <v>540</v>
      </c>
      <c r="AP26" s="223" t="s">
        <v>537</v>
      </c>
      <c r="AQ26" s="226">
        <v>44032</v>
      </c>
      <c r="AR26" s="223" t="s">
        <v>533</v>
      </c>
      <c r="AS26" s="226">
        <v>44056</v>
      </c>
      <c r="AT26" s="226">
        <v>45626</v>
      </c>
      <c r="AU26" s="222"/>
      <c r="AV26" s="221" t="s">
        <v>541</v>
      </c>
      <c r="AW26" s="19">
        <v>35.686999999999998</v>
      </c>
    </row>
    <row r="27" spans="1:49" ht="90" x14ac:dyDescent="0.25">
      <c r="A27" s="220">
        <v>2</v>
      </c>
      <c r="B27" s="221" t="s">
        <v>658</v>
      </c>
      <c r="C27" s="221" t="s">
        <v>530</v>
      </c>
      <c r="D27" s="222" t="s">
        <v>657</v>
      </c>
      <c r="E27" s="220" t="s">
        <v>329</v>
      </c>
      <c r="F27" s="220" t="s">
        <v>329</v>
      </c>
      <c r="G27" s="220" t="s">
        <v>329</v>
      </c>
      <c r="H27" s="220" t="s">
        <v>329</v>
      </c>
      <c r="I27" s="220" t="s">
        <v>329</v>
      </c>
      <c r="J27" s="220" t="s">
        <v>329</v>
      </c>
      <c r="K27" s="220" t="s">
        <v>329</v>
      </c>
      <c r="L27" s="220" t="s">
        <v>329</v>
      </c>
      <c r="M27" s="222" t="s">
        <v>557</v>
      </c>
      <c r="N27" s="221" t="s">
        <v>556</v>
      </c>
      <c r="O27" s="221" t="s">
        <v>658</v>
      </c>
      <c r="P27" s="224">
        <v>0</v>
      </c>
      <c r="Q27" s="220" t="s">
        <v>329</v>
      </c>
      <c r="R27" s="224">
        <v>0</v>
      </c>
      <c r="S27" s="227" t="s">
        <v>558</v>
      </c>
      <c r="T27" s="227" t="s">
        <v>558</v>
      </c>
      <c r="U27" s="224">
        <v>0</v>
      </c>
      <c r="V27" s="224">
        <v>0</v>
      </c>
      <c r="W27" s="223" t="s">
        <v>559</v>
      </c>
      <c r="X27" s="224">
        <v>0</v>
      </c>
      <c r="Y27" s="228"/>
      <c r="Z27" s="228"/>
      <c r="AA27" s="228"/>
      <c r="AB27" s="224">
        <v>0</v>
      </c>
      <c r="AC27" s="223" t="s">
        <v>559</v>
      </c>
      <c r="AD27" s="224">
        <v>0</v>
      </c>
      <c r="AE27" s="224">
        <v>0</v>
      </c>
      <c r="AF27" s="228"/>
      <c r="AG27" s="228"/>
      <c r="AH27" s="228"/>
      <c r="AI27" s="228"/>
      <c r="AJ27" s="228"/>
      <c r="AK27" s="229">
        <v>44834</v>
      </c>
      <c r="AL27" s="228"/>
      <c r="AM27" s="228"/>
      <c r="AN27" s="228"/>
      <c r="AO27" s="228"/>
      <c r="AP27" s="228"/>
      <c r="AQ27" s="229">
        <v>44728</v>
      </c>
      <c r="AR27" s="227"/>
      <c r="AS27" s="229">
        <v>44713</v>
      </c>
      <c r="AT27" s="229">
        <v>45657</v>
      </c>
      <c r="AU27" s="228"/>
      <c r="AV27" s="221" t="s">
        <v>659</v>
      </c>
      <c r="AW27" s="19">
        <v>7.0000000000000001E-3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
  <sheetViews>
    <sheetView view="pageBreakPreview" topLeftCell="B20" zoomScale="90" zoomScaleNormal="90" zoomScaleSheetLayoutView="90" workbookViewId="0">
      <selection activeCell="B28" sqref="B28"/>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44" t="str">
        <f>'1. паспорт местоположение'!A5:C5</f>
        <v>Год раскрытия информации: 2023 год</v>
      </c>
      <c r="B5" s="444"/>
      <c r="C5" s="189"/>
      <c r="D5" s="189"/>
      <c r="E5" s="189"/>
    </row>
    <row r="6" spans="1:5" ht="18.75" x14ac:dyDescent="0.3">
      <c r="A6" s="190"/>
      <c r="B6" s="190"/>
      <c r="C6" s="190"/>
      <c r="D6" s="190"/>
      <c r="E6" s="190"/>
    </row>
    <row r="7" spans="1:5" ht="18.75" x14ac:dyDescent="0.25">
      <c r="A7" s="445" t="s">
        <v>9</v>
      </c>
      <c r="B7" s="445"/>
      <c r="C7" s="191"/>
      <c r="D7" s="191"/>
      <c r="E7" s="191"/>
    </row>
    <row r="8" spans="1:5" ht="18.75" x14ac:dyDescent="0.25">
      <c r="A8" s="191"/>
      <c r="B8" s="191"/>
      <c r="C8" s="191"/>
      <c r="D8" s="191"/>
      <c r="E8" s="191"/>
    </row>
    <row r="9" spans="1:5" x14ac:dyDescent="0.25">
      <c r="A9" s="446" t="str">
        <f>'1. паспорт местоположение'!A9:C9</f>
        <v>АО "Россети Тюмень"</v>
      </c>
      <c r="B9" s="446"/>
      <c r="C9" s="192"/>
      <c r="D9" s="192"/>
      <c r="E9" s="192"/>
    </row>
    <row r="10" spans="1:5" x14ac:dyDescent="0.25">
      <c r="A10" s="440" t="s">
        <v>8</v>
      </c>
      <c r="B10" s="440"/>
      <c r="C10" s="193"/>
      <c r="D10" s="193"/>
      <c r="E10" s="193"/>
    </row>
    <row r="11" spans="1:5" ht="18.75" x14ac:dyDescent="0.25">
      <c r="A11" s="191"/>
      <c r="B11" s="191"/>
      <c r="C11" s="191"/>
      <c r="D11" s="191"/>
      <c r="E11" s="191"/>
    </row>
    <row r="12" spans="1:5" ht="30.75" customHeight="1" x14ac:dyDescent="0.25">
      <c r="A12" s="446" t="str">
        <f>'1. паспорт местоположение'!A12:C12</f>
        <v>H_TP1500.PH.0009</v>
      </c>
      <c r="B12" s="446"/>
      <c r="C12" s="192"/>
      <c r="D12" s="192"/>
      <c r="E12" s="192"/>
    </row>
    <row r="13" spans="1:5" x14ac:dyDescent="0.25">
      <c r="A13" s="440" t="s">
        <v>7</v>
      </c>
      <c r="B13" s="440"/>
      <c r="C13" s="193"/>
      <c r="D13" s="193"/>
      <c r="E13" s="193"/>
    </row>
    <row r="14" spans="1:5" ht="18.75" x14ac:dyDescent="0.25">
      <c r="A14" s="194"/>
      <c r="B14" s="194"/>
      <c r="C14" s="194"/>
      <c r="D14" s="194"/>
      <c r="E14" s="194"/>
    </row>
    <row r="15" spans="1:5" ht="50.25" customHeight="1" x14ac:dyDescent="0.25">
      <c r="A15" s="441" t="str">
        <f>'1. паспорт местоположение'!A15:C15</f>
        <v>Реконструкция котельной на ПБ Кирилловская</v>
      </c>
      <c r="B15" s="441"/>
      <c r="C15" s="192"/>
      <c r="D15" s="192"/>
      <c r="E15" s="192"/>
    </row>
    <row r="16" spans="1:5" x14ac:dyDescent="0.25">
      <c r="A16" s="440" t="s">
        <v>6</v>
      </c>
      <c r="B16" s="440"/>
      <c r="C16" s="193"/>
      <c r="D16" s="193"/>
      <c r="E16" s="193"/>
    </row>
    <row r="17" spans="1:2" x14ac:dyDescent="0.25">
      <c r="B17" s="195"/>
    </row>
    <row r="18" spans="1:2" ht="19.5" customHeight="1" x14ac:dyDescent="0.25">
      <c r="A18" s="442" t="s">
        <v>455</v>
      </c>
      <c r="B18" s="443"/>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491</v>
      </c>
    </row>
    <row r="25" spans="1:2" ht="28.5" customHeight="1" thickBot="1" x14ac:dyDescent="0.3">
      <c r="A25" s="200" t="s">
        <v>339</v>
      </c>
      <c r="B25" s="198">
        <v>2024</v>
      </c>
    </row>
    <row r="26" spans="1:2" ht="37.5" customHeight="1" thickBot="1" x14ac:dyDescent="0.3">
      <c r="A26" s="201" t="s">
        <v>340</v>
      </c>
      <c r="B26" s="202" t="s">
        <v>499</v>
      </c>
    </row>
    <row r="27" spans="1:2" ht="29.25" thickBot="1" x14ac:dyDescent="0.3">
      <c r="A27" s="203" t="s">
        <v>643</v>
      </c>
      <c r="B27" s="204">
        <v>73.925319381197994</v>
      </c>
    </row>
    <row r="28" spans="1:2" ht="31.5" customHeight="1" thickBot="1" x14ac:dyDescent="0.3">
      <c r="A28" s="205" t="s">
        <v>341</v>
      </c>
      <c r="B28" s="205" t="s">
        <v>563</v>
      </c>
    </row>
    <row r="29" spans="1:2" ht="24" customHeight="1" x14ac:dyDescent="0.25">
      <c r="A29" s="257" t="s">
        <v>342</v>
      </c>
      <c r="B29" s="258">
        <v>35.761000000000003</v>
      </c>
    </row>
    <row r="30" spans="1:2" ht="20.25" customHeight="1" x14ac:dyDescent="0.25">
      <c r="A30" s="257" t="s">
        <v>343</v>
      </c>
      <c r="B30" s="259">
        <v>35.761000000000003</v>
      </c>
    </row>
    <row r="31" spans="1:2" x14ac:dyDescent="0.25">
      <c r="A31" s="260" t="s">
        <v>344</v>
      </c>
      <c r="B31" s="261"/>
    </row>
    <row r="32" spans="1:2" ht="33" customHeight="1" thickBot="1" x14ac:dyDescent="0.3">
      <c r="A32" s="262" t="s">
        <v>644</v>
      </c>
      <c r="B32" s="263">
        <v>35.753999999999998</v>
      </c>
    </row>
    <row r="33" spans="1:2" ht="31.5" customHeight="1" x14ac:dyDescent="0.25">
      <c r="A33" s="264" t="s">
        <v>529</v>
      </c>
      <c r="B33" s="265">
        <v>35.686999999999998</v>
      </c>
    </row>
    <row r="34" spans="1:2" x14ac:dyDescent="0.25">
      <c r="A34" s="264" t="s">
        <v>345</v>
      </c>
      <c r="B34" s="266">
        <v>50.44</v>
      </c>
    </row>
    <row r="35" spans="1:2" x14ac:dyDescent="0.25">
      <c r="A35" s="264" t="s">
        <v>346</v>
      </c>
      <c r="B35" s="265">
        <v>3.7170000000000001</v>
      </c>
    </row>
    <row r="36" spans="1:2" x14ac:dyDescent="0.25">
      <c r="A36" s="264" t="s">
        <v>347</v>
      </c>
      <c r="B36" s="265">
        <v>3.097</v>
      </c>
    </row>
    <row r="37" spans="1:2" ht="30" x14ac:dyDescent="0.25">
      <c r="A37" s="264" t="s">
        <v>663</v>
      </c>
      <c r="B37" s="265">
        <v>6.7000000000000004E-2</v>
      </c>
    </row>
    <row r="38" spans="1:2" x14ac:dyDescent="0.25">
      <c r="A38" s="264" t="s">
        <v>345</v>
      </c>
      <c r="B38" s="266">
        <v>0.09</v>
      </c>
    </row>
    <row r="39" spans="1:2" x14ac:dyDescent="0.25">
      <c r="A39" s="264" t="s">
        <v>346</v>
      </c>
      <c r="B39" s="265">
        <v>1.2999999999999999E-2</v>
      </c>
    </row>
    <row r="40" spans="1:2" x14ac:dyDescent="0.25">
      <c r="A40" s="264" t="s">
        <v>347</v>
      </c>
      <c r="B40" s="265">
        <v>1.6E-2</v>
      </c>
    </row>
    <row r="41" spans="1:2" ht="29.25" thickBot="1" x14ac:dyDescent="0.3">
      <c r="A41" s="262" t="s">
        <v>645</v>
      </c>
      <c r="B41" s="263">
        <v>0</v>
      </c>
    </row>
    <row r="42" spans="1:2" x14ac:dyDescent="0.25">
      <c r="A42" s="264" t="s">
        <v>646</v>
      </c>
      <c r="B42" s="266" t="s">
        <v>588</v>
      </c>
    </row>
    <row r="43" spans="1:2" x14ac:dyDescent="0.25">
      <c r="A43" s="264" t="s">
        <v>345</v>
      </c>
      <c r="B43" s="266" t="s">
        <v>588</v>
      </c>
    </row>
    <row r="44" spans="1:2" x14ac:dyDescent="0.25">
      <c r="A44" s="264" t="s">
        <v>346</v>
      </c>
      <c r="B44" s="266" t="s">
        <v>588</v>
      </c>
    </row>
    <row r="45" spans="1:2" x14ac:dyDescent="0.25">
      <c r="A45" s="264" t="s">
        <v>347</v>
      </c>
      <c r="B45" s="266" t="s">
        <v>588</v>
      </c>
    </row>
    <row r="46" spans="1:2" ht="29.25" thickBot="1" x14ac:dyDescent="0.3">
      <c r="A46" s="262" t="s">
        <v>647</v>
      </c>
      <c r="B46" s="263">
        <v>7.0000000000000001E-3</v>
      </c>
    </row>
    <row r="47" spans="1:2" ht="45" x14ac:dyDescent="0.25">
      <c r="A47" s="264" t="s">
        <v>648</v>
      </c>
      <c r="B47" s="265">
        <v>7.0000000000000001E-3</v>
      </c>
    </row>
    <row r="48" spans="1:2" x14ac:dyDescent="0.25">
      <c r="A48" s="264" t="s">
        <v>345</v>
      </c>
      <c r="B48" s="266">
        <v>0.01</v>
      </c>
    </row>
    <row r="49" spans="1:2" x14ac:dyDescent="0.25">
      <c r="A49" s="264" t="s">
        <v>346</v>
      </c>
      <c r="B49" s="265">
        <v>7.0000000000000001E-3</v>
      </c>
    </row>
    <row r="50" spans="1:2" x14ac:dyDescent="0.25">
      <c r="A50" s="264" t="s">
        <v>347</v>
      </c>
      <c r="B50" s="265">
        <v>6.0000000000000001E-3</v>
      </c>
    </row>
    <row r="51" spans="1:2" ht="29.25" thickBot="1" x14ac:dyDescent="0.3">
      <c r="A51" s="262" t="s">
        <v>348</v>
      </c>
      <c r="B51" s="267" t="s">
        <v>588</v>
      </c>
    </row>
    <row r="52" spans="1:2" x14ac:dyDescent="0.25">
      <c r="A52" s="264" t="s">
        <v>344</v>
      </c>
      <c r="B52" s="266" t="s">
        <v>588</v>
      </c>
    </row>
    <row r="53" spans="1:2" x14ac:dyDescent="0.25">
      <c r="A53" s="264" t="s">
        <v>649</v>
      </c>
      <c r="B53" s="266" t="s">
        <v>588</v>
      </c>
    </row>
    <row r="54" spans="1:2" x14ac:dyDescent="0.25">
      <c r="A54" s="264" t="s">
        <v>650</v>
      </c>
      <c r="B54" s="266" t="s">
        <v>588</v>
      </c>
    </row>
    <row r="55" spans="1:2" x14ac:dyDescent="0.25">
      <c r="A55" s="264" t="s">
        <v>651</v>
      </c>
      <c r="B55" s="266" t="s">
        <v>588</v>
      </c>
    </row>
    <row r="56" spans="1:2" ht="16.5" thickBot="1" x14ac:dyDescent="0.3">
      <c r="A56" s="262" t="s">
        <v>349</v>
      </c>
      <c r="B56" s="267">
        <v>6.7</v>
      </c>
    </row>
    <row r="57" spans="1:2" ht="16.5" thickBot="1" x14ac:dyDescent="0.3">
      <c r="A57" s="262" t="s">
        <v>350</v>
      </c>
      <c r="B57" s="263">
        <v>4.7370000000000001</v>
      </c>
    </row>
    <row r="58" spans="1:2" ht="16.5" thickBot="1" x14ac:dyDescent="0.3">
      <c r="A58" s="262" t="s">
        <v>351</v>
      </c>
      <c r="B58" s="267">
        <v>6.99</v>
      </c>
    </row>
    <row r="59" spans="1:2" ht="16.5" thickBot="1" x14ac:dyDescent="0.3">
      <c r="A59" s="262" t="s">
        <v>352</v>
      </c>
      <c r="B59" s="263">
        <v>4.12</v>
      </c>
    </row>
    <row r="60" spans="1:2" ht="15.75" customHeight="1" thickBot="1" x14ac:dyDescent="0.3">
      <c r="A60" s="249" t="s">
        <v>353</v>
      </c>
      <c r="B60" s="250" t="s">
        <v>588</v>
      </c>
    </row>
    <row r="61" spans="1:2" x14ac:dyDescent="0.25">
      <c r="A61" s="251" t="s">
        <v>354</v>
      </c>
      <c r="B61" s="252" t="s">
        <v>652</v>
      </c>
    </row>
    <row r="62" spans="1:2" ht="23.25" customHeight="1" x14ac:dyDescent="0.25">
      <c r="A62" s="251" t="s">
        <v>355</v>
      </c>
      <c r="B62" s="252" t="s">
        <v>653</v>
      </c>
    </row>
    <row r="63" spans="1:2" ht="23.25" customHeight="1" x14ac:dyDescent="0.25">
      <c r="A63" s="251" t="s">
        <v>356</v>
      </c>
      <c r="B63" s="252" t="s">
        <v>588</v>
      </c>
    </row>
    <row r="64" spans="1:2" ht="23.25" customHeight="1" x14ac:dyDescent="0.25">
      <c r="A64" s="251" t="s">
        <v>357</v>
      </c>
      <c r="B64" s="252" t="s">
        <v>654</v>
      </c>
    </row>
    <row r="65" spans="1:2" ht="30" x14ac:dyDescent="0.25">
      <c r="A65" s="208" t="s">
        <v>356</v>
      </c>
      <c r="B65" s="208" t="s">
        <v>561</v>
      </c>
    </row>
    <row r="66" spans="1:2" x14ac:dyDescent="0.25">
      <c r="A66" s="208" t="s">
        <v>357</v>
      </c>
      <c r="B66" s="208"/>
    </row>
    <row r="67" spans="1:2" ht="16.5" thickBot="1" x14ac:dyDescent="0.3">
      <c r="A67" s="209" t="s">
        <v>358</v>
      </c>
      <c r="B67" s="209"/>
    </row>
    <row r="68" spans="1:2" ht="30.75" thickBot="1" x14ac:dyDescent="0.3">
      <c r="A68" s="207" t="s">
        <v>359</v>
      </c>
      <c r="B68" s="205" t="s">
        <v>542</v>
      </c>
    </row>
    <row r="69" spans="1:2" ht="29.25" thickBot="1" x14ac:dyDescent="0.3">
      <c r="A69" s="200" t="s">
        <v>360</v>
      </c>
      <c r="B69" s="205" t="s">
        <v>542</v>
      </c>
    </row>
    <row r="70" spans="1:2" ht="16.5" thickBot="1" x14ac:dyDescent="0.3">
      <c r="A70" s="207" t="s">
        <v>344</v>
      </c>
      <c r="B70" s="210"/>
    </row>
    <row r="71" spans="1:2" ht="16.5" thickBot="1" x14ac:dyDescent="0.3">
      <c r="A71" s="207" t="s">
        <v>361</v>
      </c>
      <c r="B71" s="211"/>
    </row>
    <row r="72" spans="1:2" ht="16.5" thickBot="1" x14ac:dyDescent="0.3">
      <c r="A72" s="207" t="s">
        <v>362</v>
      </c>
      <c r="B72" s="210"/>
    </row>
    <row r="73" spans="1:2" ht="16.5" thickBot="1" x14ac:dyDescent="0.3">
      <c r="A73" s="212" t="s">
        <v>363</v>
      </c>
      <c r="B73" s="205" t="s">
        <v>542</v>
      </c>
    </row>
    <row r="74" spans="1:2" ht="16.5" thickBot="1" x14ac:dyDescent="0.3">
      <c r="A74" s="200" t="s">
        <v>364</v>
      </c>
      <c r="B74" s="205" t="s">
        <v>542</v>
      </c>
    </row>
    <row r="75" spans="1:2" ht="16.5" thickBot="1" x14ac:dyDescent="0.3">
      <c r="A75" s="208" t="s">
        <v>365</v>
      </c>
      <c r="B75" s="213"/>
    </row>
    <row r="76" spans="1:2" ht="16.5" thickBot="1" x14ac:dyDescent="0.3">
      <c r="A76" s="208" t="s">
        <v>366</v>
      </c>
      <c r="B76" s="213"/>
    </row>
    <row r="77" spans="1:2" ht="16.5" thickBot="1" x14ac:dyDescent="0.3">
      <c r="A77" s="208" t="s">
        <v>367</v>
      </c>
      <c r="B77" s="213"/>
    </row>
    <row r="78" spans="1:2" ht="29.25" thickBot="1" x14ac:dyDescent="0.3">
      <c r="A78" s="212" t="s">
        <v>368</v>
      </c>
      <c r="B78" s="205" t="s">
        <v>542</v>
      </c>
    </row>
    <row r="79" spans="1:2" ht="28.5" x14ac:dyDescent="0.25">
      <c r="A79" s="206" t="s">
        <v>369</v>
      </c>
      <c r="B79" s="207"/>
    </row>
    <row r="80" spans="1:2" x14ac:dyDescent="0.25">
      <c r="A80" s="208" t="s">
        <v>370</v>
      </c>
      <c r="B80" s="208" t="s">
        <v>492</v>
      </c>
    </row>
    <row r="81" spans="1:2" x14ac:dyDescent="0.25">
      <c r="A81" s="208" t="s">
        <v>371</v>
      </c>
      <c r="B81" s="208" t="s">
        <v>492</v>
      </c>
    </row>
    <row r="82" spans="1:2" x14ac:dyDescent="0.25">
      <c r="A82" s="208" t="s">
        <v>372</v>
      </c>
      <c r="B82" s="208" t="s">
        <v>492</v>
      </c>
    </row>
    <row r="83" spans="1:2" x14ac:dyDescent="0.25">
      <c r="A83" s="208" t="s">
        <v>373</v>
      </c>
      <c r="B83" s="208" t="s">
        <v>492</v>
      </c>
    </row>
    <row r="84" spans="1:2" ht="16.5" thickBot="1" x14ac:dyDescent="0.3">
      <c r="A84" s="214" t="s">
        <v>374</v>
      </c>
      <c r="B84" s="208" t="s">
        <v>492</v>
      </c>
    </row>
    <row r="87" spans="1:2" x14ac:dyDescent="0.25">
      <c r="A87" s="215"/>
      <c r="B87" s="216"/>
    </row>
    <row r="88" spans="1:2" x14ac:dyDescent="0.25">
      <c r="B88" s="217"/>
    </row>
    <row r="89" spans="1:2" x14ac:dyDescent="0.25">
      <c r="B89" s="2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2023-10-16T05:23:52Z</dcterms:modified>
</cp:coreProperties>
</file>